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 P1\2020 költségvetés\2020 eredeti költségvetés\Bizottsági anyag\"/>
    </mc:Choice>
  </mc:AlternateContent>
  <xr:revisionPtr revIDLastSave="0" documentId="13_ncr:1_{E13662D4-1AA0-46AE-99E4-950D40750C7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1" sheetId="23" r:id="rId1"/>
    <sheet name="1a" sheetId="41" r:id="rId2"/>
    <sheet name="2" sheetId="25" r:id="rId3"/>
    <sheet name="2a" sheetId="36" r:id="rId4"/>
    <sheet name="2b" sheetId="37" r:id="rId5"/>
    <sheet name="2-c" sheetId="8" r:id="rId6"/>
    <sheet name="3" sheetId="28" r:id="rId7"/>
    <sheet name="4.mell" sheetId="9" r:id="rId8"/>
    <sheet name="5.mell." sheetId="10" r:id="rId9"/>
    <sheet name="6.mell." sheetId="7" r:id="rId10"/>
    <sheet name="7 mell" sheetId="11" r:id="rId11"/>
    <sheet name="8.sz.mell" sheetId="12" r:id="rId12"/>
    <sheet name="9a" sheetId="32" r:id="rId13"/>
    <sheet name="9b" sheetId="35" r:id="rId14"/>
    <sheet name="9c" sheetId="34" r:id="rId15"/>
    <sheet name="10 mell" sheetId="13" r:id="rId16"/>
    <sheet name="11" sheetId="42" r:id="rId17"/>
    <sheet name="12" sheetId="44" r:id="rId18"/>
    <sheet name="13. mell" sheetId="14" r:id="rId19"/>
    <sheet name="14 mell" sheetId="15" r:id="rId20"/>
  </sheets>
  <externalReferences>
    <externalReference r:id="rId21"/>
  </externalReferences>
  <definedNames>
    <definedName name="_xlnm.Print_Area" localSheetId="18">'13. mell'!$B$1:$O$33</definedName>
    <definedName name="_xlnm.Print_Area" localSheetId="1">#REF!</definedName>
    <definedName name="_xlnm.Print_Area" localSheetId="3">#REF!</definedName>
    <definedName name="_xlnm.Print_Area" localSheetId="4">#REF!</definedName>
    <definedName name="_xlnm.Print_Area" localSheetId="12">#REF!</definedName>
    <definedName name="_xlnm.Print_Area" localSheetId="13">#REF!</definedName>
    <definedName name="_xlnm.Print_Area" localSheetId="14">#REF!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3" i="8" l="1"/>
  <c r="B40" i="8"/>
  <c r="B41" i="8"/>
  <c r="B42" i="8"/>
  <c r="H34" i="9"/>
  <c r="F12" i="15" l="1"/>
  <c r="F13" i="15"/>
  <c r="F14" i="15"/>
  <c r="E12" i="15"/>
  <c r="E13" i="15"/>
  <c r="E14" i="15"/>
  <c r="F15" i="15"/>
  <c r="F11" i="15"/>
  <c r="D11" i="15" s="1"/>
  <c r="E11" i="15" s="1"/>
  <c r="M26" i="12"/>
  <c r="M27" i="12"/>
  <c r="M20" i="12" l="1"/>
  <c r="M21" i="12"/>
  <c r="M22" i="12"/>
  <c r="M23" i="12"/>
  <c r="M24" i="12"/>
  <c r="M25" i="12"/>
  <c r="M28" i="12"/>
  <c r="P17" i="14" l="1"/>
  <c r="P30" i="14"/>
  <c r="D13" i="13"/>
  <c r="D36" i="9"/>
  <c r="B32" i="8"/>
  <c r="B33" i="8"/>
  <c r="B34" i="8"/>
  <c r="B35" i="8"/>
  <c r="B36" i="8"/>
  <c r="E71" i="23" l="1"/>
  <c r="F71" i="23"/>
  <c r="G71" i="23"/>
  <c r="H71" i="23"/>
  <c r="D71" i="23"/>
  <c r="H8" i="28" l="1"/>
  <c r="H9" i="28"/>
  <c r="C49" i="44"/>
  <c r="G47" i="44"/>
  <c r="H46" i="44"/>
  <c r="H47" i="44" s="1"/>
  <c r="G46" i="44"/>
  <c r="F46" i="44"/>
  <c r="F47" i="44" s="1"/>
  <c r="E46" i="44"/>
  <c r="E47" i="44" s="1"/>
  <c r="D46" i="44"/>
  <c r="D47" i="44" s="1"/>
  <c r="C45" i="44"/>
  <c r="C44" i="44"/>
  <c r="G42" i="44"/>
  <c r="C41" i="44"/>
  <c r="C40" i="44"/>
  <c r="D39" i="44"/>
  <c r="D42" i="44" s="1"/>
  <c r="C39" i="44"/>
  <c r="H38" i="44"/>
  <c r="H42" i="44" s="1"/>
  <c r="G38" i="44"/>
  <c r="F38" i="44"/>
  <c r="F42" i="44" s="1"/>
  <c r="E38" i="44"/>
  <c r="C38" i="44" s="1"/>
  <c r="H37" i="44"/>
  <c r="G37" i="44"/>
  <c r="F37" i="44"/>
  <c r="E37" i="44"/>
  <c r="D37" i="44"/>
  <c r="C37" i="44" s="1"/>
  <c r="C36" i="44"/>
  <c r="C35" i="44"/>
  <c r="C34" i="44"/>
  <c r="C33" i="44"/>
  <c r="H32" i="44"/>
  <c r="G32" i="44"/>
  <c r="F32" i="44"/>
  <c r="E32" i="44"/>
  <c r="D32" i="44"/>
  <c r="C32" i="44" s="1"/>
  <c r="C31" i="44"/>
  <c r="C30" i="44"/>
  <c r="C29" i="44"/>
  <c r="C28" i="44"/>
  <c r="C27" i="44"/>
  <c r="G26" i="44"/>
  <c r="E26" i="44"/>
  <c r="C25" i="44"/>
  <c r="C24" i="44"/>
  <c r="C23" i="44"/>
  <c r="C22" i="44"/>
  <c r="C21" i="44"/>
  <c r="C20" i="44"/>
  <c r="C19" i="44"/>
  <c r="H18" i="44"/>
  <c r="H26" i="44" s="1"/>
  <c r="G18" i="44"/>
  <c r="F18" i="44"/>
  <c r="F26" i="44" s="1"/>
  <c r="E18" i="44"/>
  <c r="D18" i="44"/>
  <c r="D26" i="44" s="1"/>
  <c r="C17" i="44"/>
  <c r="C15" i="44"/>
  <c r="C14" i="44"/>
  <c r="H13" i="44"/>
  <c r="G13" i="44"/>
  <c r="G16" i="44" s="1"/>
  <c r="G43" i="44" s="1"/>
  <c r="G48" i="44" s="1"/>
  <c r="G49" i="44" s="1"/>
  <c r="F13" i="44"/>
  <c r="E13" i="44"/>
  <c r="D13" i="44"/>
  <c r="C13" i="44"/>
  <c r="C12" i="44"/>
  <c r="H11" i="44"/>
  <c r="G11" i="44"/>
  <c r="F11" i="44"/>
  <c r="E11" i="44"/>
  <c r="D11" i="44"/>
  <c r="C11" i="44" s="1"/>
  <c r="C10" i="44"/>
  <c r="H9" i="44"/>
  <c r="H16" i="44" s="1"/>
  <c r="H43" i="44" s="1"/>
  <c r="H48" i="44" s="1"/>
  <c r="H49" i="44" s="1"/>
  <c r="G9" i="44"/>
  <c r="F9" i="44"/>
  <c r="F16" i="44" s="1"/>
  <c r="E9" i="44"/>
  <c r="E16" i="44" s="1"/>
  <c r="D9" i="44"/>
  <c r="D16" i="44" s="1"/>
  <c r="C8" i="44"/>
  <c r="C7" i="44"/>
  <c r="C6" i="44"/>
  <c r="C16" i="44" l="1"/>
  <c r="D43" i="44"/>
  <c r="C26" i="44"/>
  <c r="C47" i="44"/>
  <c r="F43" i="44"/>
  <c r="F48" i="44" s="1"/>
  <c r="F49" i="44" s="1"/>
  <c r="C9" i="44"/>
  <c r="E42" i="44"/>
  <c r="C42" i="44" s="1"/>
  <c r="C46" i="44"/>
  <c r="C18" i="44"/>
  <c r="D48" i="44" l="1"/>
  <c r="E43" i="44"/>
  <c r="E48" i="44" s="1"/>
  <c r="E49" i="44" s="1"/>
  <c r="C43" i="44" l="1"/>
  <c r="C48" i="44"/>
  <c r="C50" i="44" s="1"/>
  <c r="D49" i="44"/>
  <c r="H77" i="42" l="1"/>
  <c r="G77" i="42"/>
  <c r="D77" i="42"/>
  <c r="H76" i="42"/>
  <c r="G76" i="42"/>
  <c r="F76" i="42"/>
  <c r="F77" i="42" s="1"/>
  <c r="E76" i="42"/>
  <c r="E77" i="42" s="1"/>
  <c r="C77" i="42" s="1"/>
  <c r="D76" i="42"/>
  <c r="C76" i="42" s="1"/>
  <c r="C75" i="42"/>
  <c r="C74" i="42"/>
  <c r="C73" i="42"/>
  <c r="C72" i="42"/>
  <c r="H70" i="42"/>
  <c r="G70" i="42"/>
  <c r="F70" i="42"/>
  <c r="E70" i="42"/>
  <c r="D70" i="42"/>
  <c r="C70" i="42" s="1"/>
  <c r="C69" i="42"/>
  <c r="C68" i="42"/>
  <c r="C67" i="42"/>
  <c r="H66" i="42"/>
  <c r="G66" i="42"/>
  <c r="F66" i="42"/>
  <c r="C66" i="42" s="1"/>
  <c r="E66" i="42"/>
  <c r="D66" i="42"/>
  <c r="C65" i="42"/>
  <c r="H64" i="42"/>
  <c r="G64" i="42"/>
  <c r="F64" i="42"/>
  <c r="E64" i="42"/>
  <c r="D64" i="42"/>
  <c r="C64" i="42" s="1"/>
  <c r="C63" i="42"/>
  <c r="C62" i="42"/>
  <c r="E61" i="42"/>
  <c r="C60" i="42"/>
  <c r="C59" i="42"/>
  <c r="C58" i="42"/>
  <c r="C57" i="42"/>
  <c r="C56" i="42"/>
  <c r="C55" i="42"/>
  <c r="C54" i="42"/>
  <c r="C53" i="42"/>
  <c r="C52" i="42"/>
  <c r="C51" i="42"/>
  <c r="C50" i="42"/>
  <c r="H49" i="42"/>
  <c r="G49" i="42"/>
  <c r="F49" i="42"/>
  <c r="C49" i="42" s="1"/>
  <c r="E49" i="42"/>
  <c r="D49" i="42"/>
  <c r="C48" i="42"/>
  <c r="C47" i="42"/>
  <c r="H46" i="42"/>
  <c r="G46" i="42"/>
  <c r="G61" i="42" s="1"/>
  <c r="F46" i="42"/>
  <c r="F61" i="42" s="1"/>
  <c r="E46" i="42"/>
  <c r="D46" i="42"/>
  <c r="C45" i="42"/>
  <c r="C44" i="42"/>
  <c r="C43" i="42"/>
  <c r="C42" i="42"/>
  <c r="H41" i="42"/>
  <c r="H61" i="42" s="1"/>
  <c r="G41" i="42"/>
  <c r="F41" i="42"/>
  <c r="E41" i="42"/>
  <c r="D41" i="42"/>
  <c r="D61" i="42" s="1"/>
  <c r="C40" i="42"/>
  <c r="C38" i="42"/>
  <c r="C37" i="42"/>
  <c r="H36" i="42"/>
  <c r="G36" i="42"/>
  <c r="C36" i="42" s="1"/>
  <c r="F36" i="42"/>
  <c r="E36" i="42"/>
  <c r="H35" i="42"/>
  <c r="G35" i="42"/>
  <c r="F35" i="42"/>
  <c r="E35" i="42"/>
  <c r="D35" i="42"/>
  <c r="C35" i="42" s="1"/>
  <c r="C34" i="42"/>
  <c r="C33" i="42"/>
  <c r="C32" i="42"/>
  <c r="C31" i="42"/>
  <c r="C30" i="42"/>
  <c r="H29" i="42"/>
  <c r="H39" i="42" s="1"/>
  <c r="G29" i="42"/>
  <c r="G39" i="42" s="1"/>
  <c r="F29" i="42"/>
  <c r="F39" i="42" s="1"/>
  <c r="E29" i="42"/>
  <c r="E39" i="42" s="1"/>
  <c r="D29" i="42"/>
  <c r="D39" i="42" s="1"/>
  <c r="C29" i="42"/>
  <c r="E28" i="42"/>
  <c r="C27" i="42"/>
  <c r="C26" i="42"/>
  <c r="C25" i="42"/>
  <c r="C24" i="42"/>
  <c r="H23" i="42"/>
  <c r="G23" i="42"/>
  <c r="F23" i="42"/>
  <c r="E23" i="42"/>
  <c r="D23" i="42"/>
  <c r="C23" i="42"/>
  <c r="C22" i="42"/>
  <c r="H21" i="42"/>
  <c r="H28" i="42" s="1"/>
  <c r="G21" i="42"/>
  <c r="G28" i="42" s="1"/>
  <c r="F21" i="42"/>
  <c r="F28" i="42" s="1"/>
  <c r="E21" i="42"/>
  <c r="D21" i="42"/>
  <c r="D28" i="42" s="1"/>
  <c r="H20" i="42"/>
  <c r="E20" i="42"/>
  <c r="E71" i="42" s="1"/>
  <c r="E78" i="42" s="1"/>
  <c r="D20" i="42"/>
  <c r="C20" i="42" s="1"/>
  <c r="C19" i="42"/>
  <c r="C18" i="42"/>
  <c r="C17" i="42"/>
  <c r="C16" i="42"/>
  <c r="C15" i="42"/>
  <c r="H14" i="42"/>
  <c r="G14" i="42"/>
  <c r="F14" i="42"/>
  <c r="E14" i="42"/>
  <c r="D14" i="42"/>
  <c r="C14" i="42"/>
  <c r="C13" i="42"/>
  <c r="H12" i="42"/>
  <c r="G12" i="42"/>
  <c r="G20" i="42" s="1"/>
  <c r="F12" i="42"/>
  <c r="F20" i="42" s="1"/>
  <c r="F71" i="42" s="1"/>
  <c r="F78" i="42" s="1"/>
  <c r="E12" i="42"/>
  <c r="D12" i="42"/>
  <c r="C11" i="42"/>
  <c r="C10" i="42"/>
  <c r="C9" i="42"/>
  <c r="C8" i="42"/>
  <c r="C7" i="42"/>
  <c r="C6" i="42"/>
  <c r="G71" i="42" l="1"/>
  <c r="G78" i="42" s="1"/>
  <c r="C39" i="42"/>
  <c r="H71" i="42"/>
  <c r="H78" i="42" s="1"/>
  <c r="C28" i="42"/>
  <c r="C61" i="42"/>
  <c r="D71" i="42"/>
  <c r="C12" i="42"/>
  <c r="C21" i="42"/>
  <c r="C46" i="42"/>
  <c r="C41" i="42"/>
  <c r="D78" i="42" l="1"/>
  <c r="C78" i="42" s="1"/>
  <c r="C71" i="42"/>
  <c r="C8" i="34" l="1"/>
  <c r="C8" i="35"/>
  <c r="H9" i="32"/>
  <c r="G9" i="32"/>
  <c r="F9" i="32"/>
  <c r="E9" i="32"/>
  <c r="D9" i="32"/>
  <c r="C9" i="32"/>
  <c r="L53" i="41" l="1"/>
  <c r="L52" i="41"/>
  <c r="K52" i="41"/>
  <c r="F52" i="41"/>
  <c r="K51" i="41"/>
  <c r="K49" i="41" s="1"/>
  <c r="F51" i="41"/>
  <c r="L50" i="41"/>
  <c r="K50" i="41"/>
  <c r="F50" i="41"/>
  <c r="U49" i="41"/>
  <c r="T49" i="41"/>
  <c r="S49" i="41"/>
  <c r="R49" i="41"/>
  <c r="Q49" i="41"/>
  <c r="P49" i="41"/>
  <c r="O49" i="41"/>
  <c r="N49" i="41"/>
  <c r="M49" i="41"/>
  <c r="L49" i="41"/>
  <c r="J49" i="41"/>
  <c r="I49" i="41"/>
  <c r="F49" i="41"/>
  <c r="E49" i="41"/>
  <c r="D49" i="41"/>
  <c r="L48" i="41"/>
  <c r="K48" i="41"/>
  <c r="F48" i="41"/>
  <c r="K47" i="41"/>
  <c r="F47" i="41"/>
  <c r="L46" i="41"/>
  <c r="I46" i="41"/>
  <c r="K46" i="41" s="1"/>
  <c r="K45" i="41" s="1"/>
  <c r="D46" i="41"/>
  <c r="F46" i="41" s="1"/>
  <c r="F45" i="41" s="1"/>
  <c r="U45" i="41"/>
  <c r="T45" i="41"/>
  <c r="S45" i="41"/>
  <c r="R45" i="41"/>
  <c r="Q45" i="41"/>
  <c r="P45" i="41"/>
  <c r="O45" i="41"/>
  <c r="N45" i="41"/>
  <c r="L45" i="41" s="1"/>
  <c r="M45" i="41"/>
  <c r="J45" i="41"/>
  <c r="E45" i="41"/>
  <c r="D45" i="41"/>
  <c r="L44" i="41"/>
  <c r="K44" i="41"/>
  <c r="F44" i="41"/>
  <c r="L43" i="41"/>
  <c r="K43" i="41"/>
  <c r="F43" i="41"/>
  <c r="I42" i="41"/>
  <c r="K42" i="41" s="1"/>
  <c r="Q42" i="41" s="1"/>
  <c r="L42" i="41" s="1"/>
  <c r="D42" i="41"/>
  <c r="F42" i="41" s="1"/>
  <c r="L41" i="41"/>
  <c r="K41" i="41"/>
  <c r="I41" i="41"/>
  <c r="F41" i="41"/>
  <c r="D41" i="41"/>
  <c r="K40" i="41"/>
  <c r="Q40" i="41" s="1"/>
  <c r="L40" i="41" s="1"/>
  <c r="I40" i="41"/>
  <c r="F40" i="41"/>
  <c r="D40" i="41"/>
  <c r="Q39" i="41"/>
  <c r="L39" i="41" s="1"/>
  <c r="K39" i="41"/>
  <c r="I39" i="41"/>
  <c r="F39" i="41"/>
  <c r="D39" i="41"/>
  <c r="K38" i="41"/>
  <c r="Q38" i="41" s="1"/>
  <c r="F38" i="41"/>
  <c r="L37" i="41"/>
  <c r="K37" i="41"/>
  <c r="F37" i="41"/>
  <c r="L36" i="41"/>
  <c r="K36" i="41"/>
  <c r="I36" i="41"/>
  <c r="F36" i="41"/>
  <c r="D36" i="41"/>
  <c r="L35" i="41"/>
  <c r="K35" i="41"/>
  <c r="F35" i="41"/>
  <c r="I34" i="41"/>
  <c r="K34" i="41" s="1"/>
  <c r="S34" i="41" s="1"/>
  <c r="L34" i="41" s="1"/>
  <c r="D34" i="41"/>
  <c r="F34" i="41" s="1"/>
  <c r="T33" i="41"/>
  <c r="K33" i="41"/>
  <c r="U33" i="41" s="1"/>
  <c r="F33" i="41"/>
  <c r="I32" i="41"/>
  <c r="K32" i="41" s="1"/>
  <c r="D32" i="41"/>
  <c r="F32" i="41" s="1"/>
  <c r="L31" i="41"/>
  <c r="R30" i="41"/>
  <c r="P30" i="41"/>
  <c r="O30" i="41"/>
  <c r="N30" i="41"/>
  <c r="M30" i="41"/>
  <c r="J30" i="41"/>
  <c r="E30" i="41"/>
  <c r="L29" i="41"/>
  <c r="I29" i="41"/>
  <c r="K29" i="41" s="1"/>
  <c r="D29" i="41"/>
  <c r="F29" i="41" s="1"/>
  <c r="L28" i="41"/>
  <c r="K28" i="41"/>
  <c r="I28" i="41"/>
  <c r="F28" i="41"/>
  <c r="D28" i="41"/>
  <c r="L27" i="41"/>
  <c r="K27" i="41"/>
  <c r="F27" i="41"/>
  <c r="U26" i="41"/>
  <c r="T26" i="41"/>
  <c r="L26" i="41" s="1"/>
  <c r="S26" i="41"/>
  <c r="I26" i="41"/>
  <c r="K26" i="41" s="1"/>
  <c r="D26" i="41"/>
  <c r="F26" i="41" s="1"/>
  <c r="L25" i="41"/>
  <c r="K25" i="41"/>
  <c r="I25" i="41"/>
  <c r="F25" i="41"/>
  <c r="D25" i="41"/>
  <c r="L24" i="41"/>
  <c r="I24" i="41"/>
  <c r="K24" i="41" s="1"/>
  <c r="D24" i="41"/>
  <c r="F24" i="41" s="1"/>
  <c r="U23" i="41"/>
  <c r="T23" i="41"/>
  <c r="S23" i="41"/>
  <c r="L23" i="41"/>
  <c r="I23" i="41"/>
  <c r="K23" i="41" s="1"/>
  <c r="D23" i="41"/>
  <c r="F23" i="41" s="1"/>
  <c r="U22" i="41"/>
  <c r="T22" i="41"/>
  <c r="S22" i="41"/>
  <c r="L22" i="41"/>
  <c r="I22" i="41"/>
  <c r="K22" i="41" s="1"/>
  <c r="K21" i="41" s="1"/>
  <c r="D22" i="41"/>
  <c r="F22" i="41" s="1"/>
  <c r="U21" i="41"/>
  <c r="S21" i="41"/>
  <c r="R21" i="41"/>
  <c r="Q21" i="41"/>
  <c r="P21" i="41"/>
  <c r="O21" i="41"/>
  <c r="N21" i="41"/>
  <c r="M21" i="41"/>
  <c r="J21" i="41"/>
  <c r="E21" i="41"/>
  <c r="D21" i="41"/>
  <c r="K20" i="41"/>
  <c r="M20" i="41" s="1"/>
  <c r="F20" i="41"/>
  <c r="I18" i="41"/>
  <c r="K18" i="41" s="1"/>
  <c r="N18" i="41" s="1"/>
  <c r="L18" i="41" s="1"/>
  <c r="E18" i="41"/>
  <c r="D18" i="41"/>
  <c r="F18" i="41" s="1"/>
  <c r="L17" i="41"/>
  <c r="I17" i="41"/>
  <c r="K17" i="41" s="1"/>
  <c r="K11" i="41" s="1"/>
  <c r="E17" i="41"/>
  <c r="D17" i="41"/>
  <c r="F17" i="41" s="1"/>
  <c r="K16" i="41"/>
  <c r="N16" i="41" s="1"/>
  <c r="L16" i="41" s="1"/>
  <c r="I16" i="41"/>
  <c r="F16" i="41"/>
  <c r="D16" i="41"/>
  <c r="N15" i="41"/>
  <c r="L15" i="41" s="1"/>
  <c r="K15" i="41"/>
  <c r="I15" i="41"/>
  <c r="F15" i="41"/>
  <c r="D15" i="41"/>
  <c r="K14" i="41"/>
  <c r="N14" i="41" s="1"/>
  <c r="L14" i="41" s="1"/>
  <c r="F14" i="41"/>
  <c r="K13" i="41"/>
  <c r="N13" i="41" s="1"/>
  <c r="I13" i="41"/>
  <c r="F13" i="41"/>
  <c r="E13" i="41"/>
  <c r="O12" i="41"/>
  <c r="L12" i="41" s="1"/>
  <c r="K12" i="41"/>
  <c r="I12" i="41"/>
  <c r="F12" i="41"/>
  <c r="F11" i="41" s="1"/>
  <c r="D12" i="41"/>
  <c r="U11" i="41"/>
  <c r="T11" i="41"/>
  <c r="S11" i="41"/>
  <c r="R11" i="41"/>
  <c r="Q11" i="41"/>
  <c r="P11" i="41"/>
  <c r="O11" i="41"/>
  <c r="O10" i="41" s="1"/>
  <c r="J11" i="41"/>
  <c r="E11" i="41"/>
  <c r="E10" i="41" s="1"/>
  <c r="D11" i="41"/>
  <c r="R10" i="41"/>
  <c r="P10" i="41"/>
  <c r="J10" i="41"/>
  <c r="J7" i="41"/>
  <c r="E7" i="41"/>
  <c r="E5" i="41"/>
  <c r="C6" i="41" s="1"/>
  <c r="S32" i="41" l="1"/>
  <c r="K30" i="41"/>
  <c r="U32" i="41"/>
  <c r="U30" i="41" s="1"/>
  <c r="T32" i="41"/>
  <c r="T30" i="41" s="1"/>
  <c r="Q10" i="41"/>
  <c r="U10" i="41"/>
  <c r="L38" i="41"/>
  <c r="Q30" i="41"/>
  <c r="K10" i="41"/>
  <c r="L13" i="41"/>
  <c r="N11" i="41"/>
  <c r="N10" i="41" s="1"/>
  <c r="L20" i="41"/>
  <c r="M11" i="41"/>
  <c r="F21" i="41"/>
  <c r="F30" i="41"/>
  <c r="F10" i="41" s="1"/>
  <c r="I11" i="41"/>
  <c r="T21" i="41"/>
  <c r="T10" i="41" s="1"/>
  <c r="I30" i="41"/>
  <c r="I21" i="41"/>
  <c r="D30" i="41"/>
  <c r="D10" i="41" s="1"/>
  <c r="S33" i="41"/>
  <c r="L33" i="41" s="1"/>
  <c r="I45" i="41"/>
  <c r="L30" i="41" l="1"/>
  <c r="L11" i="41"/>
  <c r="M10" i="41"/>
  <c r="I10" i="41"/>
  <c r="L21" i="41"/>
  <c r="L32" i="41"/>
  <c r="S30" i="41"/>
  <c r="S10" i="41" s="1"/>
  <c r="V10" i="41" l="1"/>
  <c r="L10" i="41"/>
  <c r="D39" i="25" l="1"/>
  <c r="D42" i="25" s="1"/>
  <c r="B21" i="8" l="1"/>
  <c r="F29" i="12" l="1"/>
  <c r="H29" i="12"/>
  <c r="I29" i="12"/>
  <c r="J29" i="12"/>
  <c r="K29" i="12"/>
  <c r="E29" i="12"/>
  <c r="E9" i="15" l="1"/>
  <c r="F10" i="15"/>
  <c r="D10" i="15" s="1"/>
  <c r="E10" i="15" s="1"/>
  <c r="E15" i="15"/>
  <c r="G21" i="7" l="1"/>
  <c r="M19" i="12" l="1"/>
  <c r="G29" i="12" l="1"/>
  <c r="B15" i="8" l="1"/>
  <c r="B26" i="8" l="1"/>
  <c r="C39" i="37" l="1"/>
  <c r="C27" i="36"/>
  <c r="B30" i="8"/>
  <c r="B31" i="8"/>
  <c r="B37" i="8"/>
  <c r="B38" i="8"/>
  <c r="B39" i="8"/>
  <c r="C46" i="8"/>
  <c r="B22" i="8"/>
  <c r="B25" i="8"/>
  <c r="B13" i="8"/>
  <c r="B24" i="8"/>
  <c r="B23" i="8"/>
  <c r="B12" i="8"/>
  <c r="B8" i="8"/>
  <c r="B9" i="8"/>
  <c r="B10" i="8"/>
  <c r="B11" i="8"/>
  <c r="B14" i="8"/>
  <c r="B16" i="8"/>
  <c r="B17" i="8"/>
  <c r="B18" i="8"/>
  <c r="B19" i="8"/>
  <c r="B20" i="8"/>
  <c r="B27" i="8"/>
  <c r="B28" i="8"/>
  <c r="B29" i="8"/>
  <c r="B51" i="8" l="1"/>
  <c r="H81" i="32"/>
  <c r="H82" i="32"/>
  <c r="H84" i="32"/>
  <c r="H86" i="32"/>
  <c r="H88" i="32"/>
  <c r="H89" i="32"/>
  <c r="H91" i="32"/>
  <c r="H93" i="32"/>
  <c r="H94" i="32"/>
  <c r="H95" i="32"/>
  <c r="H96" i="32"/>
  <c r="H97" i="32"/>
  <c r="H98" i="32"/>
  <c r="H99" i="32"/>
  <c r="H101" i="32"/>
  <c r="H102" i="32"/>
  <c r="H103" i="32"/>
  <c r="H104" i="32"/>
  <c r="H105" i="32"/>
  <c r="H107" i="32"/>
  <c r="H108" i="32"/>
  <c r="H109" i="32"/>
  <c r="H110" i="32"/>
  <c r="H113" i="32"/>
  <c r="H114" i="32"/>
  <c r="H115" i="32"/>
  <c r="H118" i="32"/>
  <c r="H119" i="32"/>
  <c r="G81" i="32"/>
  <c r="G82" i="32"/>
  <c r="G84" i="32"/>
  <c r="G86" i="32"/>
  <c r="G88" i="32"/>
  <c r="G89" i="32"/>
  <c r="G91" i="32"/>
  <c r="G93" i="32"/>
  <c r="G94" i="32"/>
  <c r="G95" i="32"/>
  <c r="G96" i="32"/>
  <c r="G97" i="32"/>
  <c r="G98" i="32"/>
  <c r="G99" i="32"/>
  <c r="G101" i="32"/>
  <c r="G102" i="32"/>
  <c r="G103" i="32"/>
  <c r="G104" i="32"/>
  <c r="G105" i="32"/>
  <c r="G107" i="32"/>
  <c r="G108" i="32"/>
  <c r="G109" i="32"/>
  <c r="G110" i="32"/>
  <c r="G113" i="32"/>
  <c r="G114" i="32"/>
  <c r="G115" i="32"/>
  <c r="G118" i="32"/>
  <c r="G119" i="32"/>
  <c r="F81" i="32"/>
  <c r="F82" i="32"/>
  <c r="F84" i="32"/>
  <c r="F86" i="32"/>
  <c r="F88" i="32"/>
  <c r="F89" i="32"/>
  <c r="F91" i="32"/>
  <c r="F93" i="32"/>
  <c r="F94" i="32"/>
  <c r="F95" i="32"/>
  <c r="F96" i="32"/>
  <c r="F97" i="32"/>
  <c r="F98" i="32"/>
  <c r="F99" i="32"/>
  <c r="F101" i="32"/>
  <c r="F102" i="32"/>
  <c r="F103" i="32"/>
  <c r="F104" i="32"/>
  <c r="F105" i="32"/>
  <c r="F107" i="32"/>
  <c r="F108" i="32"/>
  <c r="F109" i="32"/>
  <c r="F110" i="32"/>
  <c r="F113" i="32"/>
  <c r="F114" i="32"/>
  <c r="F115" i="32"/>
  <c r="F118" i="32"/>
  <c r="F119" i="32"/>
  <c r="E81" i="32"/>
  <c r="E82" i="32"/>
  <c r="E84" i="32"/>
  <c r="E86" i="32"/>
  <c r="E88" i="32"/>
  <c r="E89" i="32"/>
  <c r="E91" i="32"/>
  <c r="E93" i="32"/>
  <c r="E94" i="32"/>
  <c r="E95" i="32"/>
  <c r="E96" i="32"/>
  <c r="E97" i="32"/>
  <c r="E98" i="32"/>
  <c r="E99" i="32"/>
  <c r="E101" i="32"/>
  <c r="E102" i="32"/>
  <c r="E103" i="32"/>
  <c r="E104" i="32"/>
  <c r="E105" i="32"/>
  <c r="E107" i="32"/>
  <c r="E108" i="32"/>
  <c r="E109" i="32"/>
  <c r="E110" i="32"/>
  <c r="E113" i="32"/>
  <c r="E114" i="32"/>
  <c r="C114" i="32" s="1"/>
  <c r="E115" i="32"/>
  <c r="E118" i="32"/>
  <c r="E119" i="32"/>
  <c r="F7" i="32"/>
  <c r="F10" i="32"/>
  <c r="F11" i="32"/>
  <c r="F12" i="32"/>
  <c r="F14" i="32"/>
  <c r="F16" i="32"/>
  <c r="F17" i="32"/>
  <c r="F18" i="32"/>
  <c r="F19" i="32"/>
  <c r="F20" i="32"/>
  <c r="F23" i="32"/>
  <c r="F25" i="32"/>
  <c r="F26" i="32"/>
  <c r="F27" i="32"/>
  <c r="F28" i="32"/>
  <c r="F31" i="32"/>
  <c r="F32" i="32"/>
  <c r="F33" i="32"/>
  <c r="F34" i="32"/>
  <c r="F35" i="32"/>
  <c r="F38" i="32"/>
  <c r="F39" i="32"/>
  <c r="F41" i="32"/>
  <c r="F43" i="32"/>
  <c r="F44" i="32"/>
  <c r="F45" i="32"/>
  <c r="F46" i="32"/>
  <c r="F48" i="32"/>
  <c r="F49" i="32"/>
  <c r="F51" i="32"/>
  <c r="F52" i="32"/>
  <c r="F53" i="32"/>
  <c r="F54" i="32"/>
  <c r="F55" i="32"/>
  <c r="F56" i="32"/>
  <c r="F57" i="32"/>
  <c r="F58" i="32"/>
  <c r="F59" i="32"/>
  <c r="F60" i="32"/>
  <c r="F61" i="32"/>
  <c r="F63" i="32"/>
  <c r="F64" i="32"/>
  <c r="F66" i="32"/>
  <c r="F68" i="32"/>
  <c r="F69" i="32"/>
  <c r="F70" i="32"/>
  <c r="F73" i="32"/>
  <c r="F74" i="32"/>
  <c r="F75" i="32"/>
  <c r="F76" i="32"/>
  <c r="F80" i="32"/>
  <c r="D81" i="32"/>
  <c r="D82" i="32"/>
  <c r="D84" i="32"/>
  <c r="D86" i="32"/>
  <c r="D88" i="32"/>
  <c r="D89" i="32"/>
  <c r="D91" i="32"/>
  <c r="D93" i="32"/>
  <c r="D94" i="32"/>
  <c r="D95" i="32"/>
  <c r="D96" i="32"/>
  <c r="D97" i="32"/>
  <c r="D98" i="32"/>
  <c r="D99" i="32"/>
  <c r="D101" i="32"/>
  <c r="D102" i="32"/>
  <c r="D103" i="32"/>
  <c r="D104" i="32"/>
  <c r="D105" i="32"/>
  <c r="D107" i="32"/>
  <c r="D108" i="32"/>
  <c r="D109" i="32"/>
  <c r="D110" i="32"/>
  <c r="D115" i="32"/>
  <c r="D113" i="32" s="1"/>
  <c r="C113" i="32" s="1"/>
  <c r="D118" i="32"/>
  <c r="D80" i="32"/>
  <c r="E80" i="32"/>
  <c r="G80" i="32"/>
  <c r="H80" i="32"/>
  <c r="H7" i="32"/>
  <c r="H10" i="32"/>
  <c r="H11" i="32"/>
  <c r="H12" i="32"/>
  <c r="H14" i="32"/>
  <c r="H16" i="32"/>
  <c r="H17" i="32"/>
  <c r="H18" i="32"/>
  <c r="H19" i="32"/>
  <c r="H20" i="32"/>
  <c r="H23" i="32"/>
  <c r="H25" i="32"/>
  <c r="H26" i="32"/>
  <c r="H27" i="32"/>
  <c r="H28" i="32"/>
  <c r="H31" i="32"/>
  <c r="H32" i="32"/>
  <c r="H33" i="32"/>
  <c r="H34" i="32"/>
  <c r="H35" i="32"/>
  <c r="H38" i="32"/>
  <c r="H39" i="32"/>
  <c r="H41" i="32"/>
  <c r="H43" i="32"/>
  <c r="H44" i="32"/>
  <c r="H45" i="32"/>
  <c r="H46" i="32"/>
  <c r="H48" i="32"/>
  <c r="H49" i="32"/>
  <c r="H51" i="32"/>
  <c r="H52" i="32"/>
  <c r="H53" i="32"/>
  <c r="H54" i="32"/>
  <c r="H55" i="32"/>
  <c r="H56" i="32"/>
  <c r="H57" i="32"/>
  <c r="H58" i="32"/>
  <c r="H59" i="32"/>
  <c r="H60" i="32"/>
  <c r="H61" i="32"/>
  <c r="H63" i="32"/>
  <c r="H64" i="32"/>
  <c r="H66" i="32"/>
  <c r="H68" i="32"/>
  <c r="H69" i="32"/>
  <c r="H70" i="32"/>
  <c r="H73" i="32"/>
  <c r="H74" i="32"/>
  <c r="H75" i="32"/>
  <c r="H76" i="32"/>
  <c r="G7" i="32"/>
  <c r="G10" i="32"/>
  <c r="G11" i="32"/>
  <c r="G12" i="32"/>
  <c r="G14" i="32"/>
  <c r="G16" i="32"/>
  <c r="G17" i="32"/>
  <c r="G18" i="32"/>
  <c r="G19" i="32"/>
  <c r="G20" i="32"/>
  <c r="G23" i="32"/>
  <c r="G25" i="32"/>
  <c r="G26" i="32"/>
  <c r="G27" i="32"/>
  <c r="G28" i="32"/>
  <c r="G31" i="32"/>
  <c r="G32" i="32"/>
  <c r="G33" i="32"/>
  <c r="G34" i="32"/>
  <c r="G35" i="32"/>
  <c r="G38" i="32"/>
  <c r="G39" i="32"/>
  <c r="G41" i="32"/>
  <c r="G43" i="32"/>
  <c r="G44" i="32"/>
  <c r="G45" i="32"/>
  <c r="G46" i="32"/>
  <c r="G48" i="32"/>
  <c r="G49" i="32"/>
  <c r="G51" i="32"/>
  <c r="G52" i="32"/>
  <c r="G53" i="32"/>
  <c r="G54" i="32"/>
  <c r="G55" i="32"/>
  <c r="G56" i="32"/>
  <c r="G57" i="32"/>
  <c r="G58" i="32"/>
  <c r="G59" i="32"/>
  <c r="G60" i="32"/>
  <c r="G61" i="32"/>
  <c r="G63" i="32"/>
  <c r="G64" i="32"/>
  <c r="G66" i="32"/>
  <c r="G68" i="32"/>
  <c r="G69" i="32"/>
  <c r="G70" i="32"/>
  <c r="G73" i="32"/>
  <c r="G74" i="32"/>
  <c r="G75" i="32"/>
  <c r="E7" i="32"/>
  <c r="E10" i="32"/>
  <c r="E11" i="32"/>
  <c r="E12" i="32"/>
  <c r="E14" i="32"/>
  <c r="E16" i="32"/>
  <c r="E17" i="32"/>
  <c r="E18" i="32"/>
  <c r="E19" i="32"/>
  <c r="E20" i="32"/>
  <c r="E23" i="32"/>
  <c r="E25" i="32"/>
  <c r="E26" i="32"/>
  <c r="E27" i="32"/>
  <c r="E28" i="32"/>
  <c r="E31" i="32"/>
  <c r="E32" i="32"/>
  <c r="E33" i="32"/>
  <c r="E34" i="32"/>
  <c r="E35" i="32"/>
  <c r="E38" i="32"/>
  <c r="E39" i="32"/>
  <c r="E41" i="32"/>
  <c r="E43" i="32"/>
  <c r="E44" i="32"/>
  <c r="E45" i="32"/>
  <c r="E46" i="32"/>
  <c r="E48" i="32"/>
  <c r="E49" i="32"/>
  <c r="E51" i="32"/>
  <c r="E52" i="32"/>
  <c r="E53" i="32"/>
  <c r="E54" i="32"/>
  <c r="E55" i="32"/>
  <c r="E56" i="32"/>
  <c r="E57" i="32"/>
  <c r="E58" i="32"/>
  <c r="E59" i="32"/>
  <c r="E60" i="32"/>
  <c r="E61" i="32"/>
  <c r="E63" i="32"/>
  <c r="E64" i="32"/>
  <c r="E66" i="32"/>
  <c r="E68" i="32"/>
  <c r="E69" i="32"/>
  <c r="E70" i="32"/>
  <c r="E73" i="32"/>
  <c r="E74" i="32"/>
  <c r="E75" i="32"/>
  <c r="D7" i="32"/>
  <c r="D10" i="32"/>
  <c r="D11" i="32"/>
  <c r="D12" i="32"/>
  <c r="D14" i="32"/>
  <c r="D16" i="32"/>
  <c r="D17" i="32"/>
  <c r="D18" i="32"/>
  <c r="D19" i="32"/>
  <c r="D20" i="32"/>
  <c r="D23" i="32"/>
  <c r="D25" i="32"/>
  <c r="D26" i="32"/>
  <c r="D27" i="32"/>
  <c r="D28" i="32"/>
  <c r="D32" i="32"/>
  <c r="D33" i="32"/>
  <c r="D34" i="32"/>
  <c r="D35" i="32"/>
  <c r="D38" i="32"/>
  <c r="D39" i="32"/>
  <c r="D41" i="32"/>
  <c r="D43" i="32"/>
  <c r="D44" i="32"/>
  <c r="D45" i="32"/>
  <c r="D46" i="32"/>
  <c r="D48" i="32"/>
  <c r="D49" i="32"/>
  <c r="D51" i="32"/>
  <c r="D52" i="32"/>
  <c r="D53" i="32"/>
  <c r="D54" i="32"/>
  <c r="D55" i="32"/>
  <c r="D56" i="32"/>
  <c r="D57" i="32"/>
  <c r="D58" i="32"/>
  <c r="D59" i="32"/>
  <c r="D60" i="32"/>
  <c r="D61" i="32"/>
  <c r="D63" i="32"/>
  <c r="D64" i="32"/>
  <c r="D66" i="32"/>
  <c r="D68" i="32"/>
  <c r="D69" i="32"/>
  <c r="D70" i="32"/>
  <c r="D73" i="32"/>
  <c r="D74" i="32"/>
  <c r="D75" i="32"/>
  <c r="D76" i="32"/>
  <c r="D6" i="32"/>
  <c r="E6" i="32"/>
  <c r="F6" i="32"/>
  <c r="G6" i="32"/>
  <c r="H6" i="32"/>
  <c r="H120" i="35"/>
  <c r="H121" i="35" s="1"/>
  <c r="G120" i="35"/>
  <c r="G121" i="35" s="1"/>
  <c r="F120" i="35"/>
  <c r="F121" i="35" s="1"/>
  <c r="E120" i="35"/>
  <c r="E121" i="35" s="1"/>
  <c r="C118" i="35"/>
  <c r="D116" i="35"/>
  <c r="C115" i="35"/>
  <c r="C114" i="35"/>
  <c r="C113" i="35"/>
  <c r="H112" i="35"/>
  <c r="H116" i="35" s="1"/>
  <c r="G112" i="35"/>
  <c r="G116" i="35" s="1"/>
  <c r="F112" i="35"/>
  <c r="F116" i="35" s="1"/>
  <c r="E112" i="35"/>
  <c r="E116" i="35" s="1"/>
  <c r="H111" i="35"/>
  <c r="G111" i="35"/>
  <c r="F111" i="35"/>
  <c r="E111" i="35"/>
  <c r="D111" i="35"/>
  <c r="C110" i="35"/>
  <c r="C109" i="35"/>
  <c r="C108" i="35"/>
  <c r="C107" i="35"/>
  <c r="H106" i="35"/>
  <c r="G106" i="35"/>
  <c r="F106" i="35"/>
  <c r="E106" i="35"/>
  <c r="D106" i="35"/>
  <c r="C105" i="35"/>
  <c r="C104" i="35"/>
  <c r="C103" i="35"/>
  <c r="C102" i="35"/>
  <c r="C101" i="35"/>
  <c r="C99" i="35"/>
  <c r="C98" i="35"/>
  <c r="C97" i="35"/>
  <c r="C96" i="35"/>
  <c r="C95" i="35"/>
  <c r="C94" i="35"/>
  <c r="C93" i="35"/>
  <c r="H92" i="35"/>
  <c r="H100" i="35" s="1"/>
  <c r="G92" i="35"/>
  <c r="G100" i="35" s="1"/>
  <c r="F92" i="35"/>
  <c r="F100" i="35" s="1"/>
  <c r="E92" i="35"/>
  <c r="E100" i="35" s="1"/>
  <c r="D92" i="35"/>
  <c r="D100" i="35" s="1"/>
  <c r="C91" i="35"/>
  <c r="C89" i="35"/>
  <c r="C88" i="35"/>
  <c r="H87" i="35"/>
  <c r="G87" i="35"/>
  <c r="F87" i="35"/>
  <c r="E87" i="35"/>
  <c r="D87" i="35"/>
  <c r="C86" i="35"/>
  <c r="H85" i="35"/>
  <c r="G85" i="35"/>
  <c r="F85" i="35"/>
  <c r="E85" i="35"/>
  <c r="D85" i="35"/>
  <c r="C84" i="35"/>
  <c r="H83" i="35"/>
  <c r="G83" i="35"/>
  <c r="F83" i="35"/>
  <c r="E83" i="35"/>
  <c r="D83" i="35"/>
  <c r="C82" i="35"/>
  <c r="C81" i="35"/>
  <c r="C80" i="35"/>
  <c r="H77" i="35"/>
  <c r="H78" i="35" s="1"/>
  <c r="F77" i="35"/>
  <c r="F78" i="35" s="1"/>
  <c r="E77" i="35"/>
  <c r="E78" i="35" s="1"/>
  <c r="D77" i="35"/>
  <c r="C75" i="35"/>
  <c r="C74" i="35"/>
  <c r="C73" i="35"/>
  <c r="H71" i="35"/>
  <c r="G71" i="35"/>
  <c r="F71" i="35"/>
  <c r="E71" i="35"/>
  <c r="D71" i="35"/>
  <c r="C70" i="35"/>
  <c r="C69" i="35"/>
  <c r="C68" i="35"/>
  <c r="H67" i="35"/>
  <c r="G67" i="35"/>
  <c r="F67" i="35"/>
  <c r="E67" i="35"/>
  <c r="D67" i="35"/>
  <c r="C66" i="35"/>
  <c r="H65" i="35"/>
  <c r="G65" i="35"/>
  <c r="F65" i="35"/>
  <c r="E65" i="35"/>
  <c r="D65" i="35"/>
  <c r="C64" i="35"/>
  <c r="C63" i="35"/>
  <c r="C61" i="35"/>
  <c r="C60" i="35"/>
  <c r="C59" i="35"/>
  <c r="C58" i="35"/>
  <c r="C57" i="35"/>
  <c r="C56" i="35"/>
  <c r="C55" i="35"/>
  <c r="C54" i="35"/>
  <c r="C53" i="35"/>
  <c r="C52" i="35"/>
  <c r="C51" i="35"/>
  <c r="H50" i="35"/>
  <c r="G50" i="35"/>
  <c r="F50" i="35"/>
  <c r="E50" i="35"/>
  <c r="D50" i="35"/>
  <c r="C49" i="35"/>
  <c r="C48" i="35"/>
  <c r="H47" i="35"/>
  <c r="G47" i="35"/>
  <c r="F47" i="35"/>
  <c r="E47" i="35"/>
  <c r="D47" i="35"/>
  <c r="C46" i="35"/>
  <c r="C45" i="35"/>
  <c r="C44" i="35"/>
  <c r="C43" i="35"/>
  <c r="H42" i="35"/>
  <c r="G42" i="35"/>
  <c r="F42" i="35"/>
  <c r="E42" i="35"/>
  <c r="D42" i="35"/>
  <c r="C41" i="35"/>
  <c r="C39" i="35"/>
  <c r="C38" i="35"/>
  <c r="H37" i="35"/>
  <c r="G37" i="35"/>
  <c r="F37" i="35"/>
  <c r="E37" i="35"/>
  <c r="D37" i="35"/>
  <c r="H36" i="35"/>
  <c r="G36" i="35"/>
  <c r="F36" i="35"/>
  <c r="E36" i="35"/>
  <c r="D36" i="35"/>
  <c r="C35" i="35"/>
  <c r="C34" i="35"/>
  <c r="C33" i="35"/>
  <c r="C32" i="35"/>
  <c r="C31" i="35"/>
  <c r="H30" i="35"/>
  <c r="G30" i="35"/>
  <c r="F30" i="35"/>
  <c r="E30" i="35"/>
  <c r="D30" i="35"/>
  <c r="C28" i="35"/>
  <c r="C27" i="35"/>
  <c r="C26" i="35"/>
  <c r="C25" i="35"/>
  <c r="H24" i="35"/>
  <c r="G24" i="35"/>
  <c r="F24" i="35"/>
  <c r="E24" i="35"/>
  <c r="D24" i="35"/>
  <c r="C23" i="35"/>
  <c r="H22" i="35"/>
  <c r="G22" i="35"/>
  <c r="F22" i="35"/>
  <c r="E22" i="35"/>
  <c r="D22" i="35"/>
  <c r="C20" i="35"/>
  <c r="C19" i="35"/>
  <c r="C18" i="35"/>
  <c r="C17" i="35"/>
  <c r="C16" i="35"/>
  <c r="H15" i="35"/>
  <c r="G15" i="35"/>
  <c r="F15" i="35"/>
  <c r="E15" i="35"/>
  <c r="D15" i="35"/>
  <c r="C14" i="35"/>
  <c r="C12" i="35"/>
  <c r="C11" i="35"/>
  <c r="C10" i="35"/>
  <c r="C7" i="35"/>
  <c r="C6" i="35"/>
  <c r="H120" i="34"/>
  <c r="H121" i="34" s="1"/>
  <c r="G120" i="34"/>
  <c r="G121" i="34" s="1"/>
  <c r="F120" i="34"/>
  <c r="F121" i="34" s="1"/>
  <c r="E120" i="34"/>
  <c r="E121" i="34" s="1"/>
  <c r="C118" i="34"/>
  <c r="D116" i="34"/>
  <c r="C115" i="34"/>
  <c r="C114" i="34"/>
  <c r="C113" i="34"/>
  <c r="H112" i="34"/>
  <c r="H116" i="34" s="1"/>
  <c r="G112" i="34"/>
  <c r="G116" i="34" s="1"/>
  <c r="F112" i="34"/>
  <c r="F116" i="34" s="1"/>
  <c r="E112" i="34"/>
  <c r="E116" i="34" s="1"/>
  <c r="H111" i="34"/>
  <c r="G111" i="34"/>
  <c r="F111" i="34"/>
  <c r="E111" i="34"/>
  <c r="D111" i="34"/>
  <c r="C110" i="34"/>
  <c r="C109" i="34"/>
  <c r="C108" i="34"/>
  <c r="C107" i="34"/>
  <c r="H106" i="34"/>
  <c r="G106" i="34"/>
  <c r="F106" i="34"/>
  <c r="E106" i="34"/>
  <c r="D106" i="34"/>
  <c r="C105" i="34"/>
  <c r="C104" i="34"/>
  <c r="C103" i="34"/>
  <c r="C102" i="34"/>
  <c r="C101" i="34"/>
  <c r="C99" i="34"/>
  <c r="C98" i="34"/>
  <c r="C97" i="34"/>
  <c r="C96" i="34"/>
  <c r="C95" i="34"/>
  <c r="C94" i="34"/>
  <c r="C93" i="34"/>
  <c r="H92" i="34"/>
  <c r="H100" i="34" s="1"/>
  <c r="G92" i="34"/>
  <c r="G100" i="34" s="1"/>
  <c r="F92" i="34"/>
  <c r="F100" i="34" s="1"/>
  <c r="E92" i="34"/>
  <c r="E100" i="34" s="1"/>
  <c r="D92" i="34"/>
  <c r="C91" i="34"/>
  <c r="C89" i="34"/>
  <c r="C88" i="34"/>
  <c r="H87" i="34"/>
  <c r="G87" i="34"/>
  <c r="F87" i="34"/>
  <c r="E87" i="34"/>
  <c r="D87" i="34"/>
  <c r="C86" i="34"/>
  <c r="H85" i="34"/>
  <c r="G85" i="34"/>
  <c r="F85" i="34"/>
  <c r="E85" i="34"/>
  <c r="D85" i="34"/>
  <c r="C84" i="34"/>
  <c r="H83" i="34"/>
  <c r="G83" i="34"/>
  <c r="F83" i="34"/>
  <c r="E83" i="34"/>
  <c r="D83" i="34"/>
  <c r="C82" i="34"/>
  <c r="C81" i="34"/>
  <c r="C80" i="34"/>
  <c r="H77" i="34"/>
  <c r="H78" i="34" s="1"/>
  <c r="G77" i="34"/>
  <c r="G78" i="34" s="1"/>
  <c r="F77" i="34"/>
  <c r="F78" i="34" s="1"/>
  <c r="D77" i="34"/>
  <c r="D78" i="34" s="1"/>
  <c r="C75" i="34"/>
  <c r="C74" i="34"/>
  <c r="C73" i="34"/>
  <c r="H71" i="34"/>
  <c r="G71" i="34"/>
  <c r="F71" i="34"/>
  <c r="E71" i="34"/>
  <c r="D71" i="34"/>
  <c r="C70" i="34"/>
  <c r="C69" i="34"/>
  <c r="C68" i="34"/>
  <c r="H67" i="34"/>
  <c r="G67" i="34"/>
  <c r="F67" i="34"/>
  <c r="E67" i="34"/>
  <c r="D67" i="34"/>
  <c r="C66" i="34"/>
  <c r="H65" i="34"/>
  <c r="G65" i="34"/>
  <c r="F65" i="34"/>
  <c r="E65" i="34"/>
  <c r="D65" i="34"/>
  <c r="C64" i="34"/>
  <c r="C63" i="34"/>
  <c r="C61" i="34"/>
  <c r="C60" i="34"/>
  <c r="C59" i="34"/>
  <c r="C58" i="34"/>
  <c r="C57" i="34"/>
  <c r="C56" i="34"/>
  <c r="C55" i="34"/>
  <c r="C54" i="34"/>
  <c r="C53" i="34"/>
  <c r="C52" i="34"/>
  <c r="C51" i="34"/>
  <c r="H50" i="34"/>
  <c r="G50" i="34"/>
  <c r="F50" i="34"/>
  <c r="E50" i="34"/>
  <c r="D50" i="34"/>
  <c r="C49" i="34"/>
  <c r="C48" i="34"/>
  <c r="H47" i="34"/>
  <c r="G47" i="34"/>
  <c r="F47" i="34"/>
  <c r="E47" i="34"/>
  <c r="D47" i="34"/>
  <c r="C46" i="34"/>
  <c r="C45" i="34"/>
  <c r="C44" i="34"/>
  <c r="C43" i="34"/>
  <c r="H42" i="34"/>
  <c r="G42" i="34"/>
  <c r="F42" i="34"/>
  <c r="E42" i="34"/>
  <c r="D42" i="34"/>
  <c r="C41" i="34"/>
  <c r="C39" i="34"/>
  <c r="C38" i="34"/>
  <c r="H37" i="34"/>
  <c r="G37" i="34"/>
  <c r="F37" i="34"/>
  <c r="E37" i="34"/>
  <c r="D37" i="34"/>
  <c r="H36" i="34"/>
  <c r="G36" i="34"/>
  <c r="F36" i="34"/>
  <c r="E36" i="34"/>
  <c r="D36" i="34"/>
  <c r="C35" i="34"/>
  <c r="C34" i="34"/>
  <c r="C33" i="34"/>
  <c r="C32" i="34"/>
  <c r="H30" i="34"/>
  <c r="G30" i="34"/>
  <c r="F30" i="34"/>
  <c r="E30" i="34"/>
  <c r="C28" i="34"/>
  <c r="C27" i="34"/>
  <c r="C26" i="34"/>
  <c r="C25" i="34"/>
  <c r="H24" i="34"/>
  <c r="G24" i="34"/>
  <c r="F24" i="34"/>
  <c r="E24" i="34"/>
  <c r="D24" i="34"/>
  <c r="C23" i="34"/>
  <c r="H22" i="34"/>
  <c r="G22" i="34"/>
  <c r="F22" i="34"/>
  <c r="E22" i="34"/>
  <c r="D22" i="34"/>
  <c r="C20" i="34"/>
  <c r="C19" i="34"/>
  <c r="C18" i="34"/>
  <c r="C17" i="34"/>
  <c r="C16" i="34"/>
  <c r="H15" i="34"/>
  <c r="G15" i="34"/>
  <c r="F15" i="34"/>
  <c r="E15" i="34"/>
  <c r="D15" i="34"/>
  <c r="C14" i="34"/>
  <c r="H13" i="34"/>
  <c r="G13" i="34"/>
  <c r="F13" i="34"/>
  <c r="E13" i="34"/>
  <c r="D13" i="34"/>
  <c r="C12" i="34"/>
  <c r="C11" i="34"/>
  <c r="C10" i="34"/>
  <c r="C7" i="34"/>
  <c r="C6" i="34"/>
  <c r="D62" i="35" l="1"/>
  <c r="E29" i="35"/>
  <c r="H62" i="35"/>
  <c r="C111" i="34"/>
  <c r="G21" i="34"/>
  <c r="C85" i="34"/>
  <c r="C92" i="34"/>
  <c r="H21" i="34"/>
  <c r="H29" i="34"/>
  <c r="E40" i="35"/>
  <c r="H90" i="34"/>
  <c r="H117" i="34" s="1"/>
  <c r="H122" i="34" s="1"/>
  <c r="G29" i="34"/>
  <c r="G40" i="34"/>
  <c r="H90" i="35"/>
  <c r="H117" i="35" s="1"/>
  <c r="H122" i="35" s="1"/>
  <c r="C112" i="35"/>
  <c r="C71" i="34"/>
  <c r="C24" i="35"/>
  <c r="C36" i="35"/>
  <c r="D90" i="34"/>
  <c r="F40" i="34"/>
  <c r="C36" i="34"/>
  <c r="C42" i="35"/>
  <c r="C50" i="35"/>
  <c r="H40" i="34"/>
  <c r="C37" i="34"/>
  <c r="E90" i="34"/>
  <c r="E117" i="34" s="1"/>
  <c r="E122" i="34" s="1"/>
  <c r="F29" i="34"/>
  <c r="D29" i="34"/>
  <c r="F62" i="34"/>
  <c r="C65" i="34"/>
  <c r="D29" i="35"/>
  <c r="H29" i="35"/>
  <c r="C37" i="35"/>
  <c r="D90" i="35"/>
  <c r="D117" i="35" s="1"/>
  <c r="C83" i="35"/>
  <c r="C67" i="34"/>
  <c r="F90" i="34"/>
  <c r="F117" i="34" s="1"/>
  <c r="F122" i="34" s="1"/>
  <c r="C15" i="35"/>
  <c r="C22" i="34"/>
  <c r="C50" i="34"/>
  <c r="C22" i="35"/>
  <c r="E29" i="34"/>
  <c r="E40" i="34"/>
  <c r="E62" i="34"/>
  <c r="H62" i="34"/>
  <c r="G90" i="34"/>
  <c r="G117" i="34" s="1"/>
  <c r="G122" i="34" s="1"/>
  <c r="C112" i="34"/>
  <c r="C116" i="34"/>
  <c r="D40" i="35"/>
  <c r="H40" i="35"/>
  <c r="C67" i="35"/>
  <c r="C71" i="35"/>
  <c r="C87" i="35"/>
  <c r="C116" i="35"/>
  <c r="E62" i="35"/>
  <c r="C85" i="35"/>
  <c r="F90" i="35"/>
  <c r="F117" i="35" s="1"/>
  <c r="F122" i="35" s="1"/>
  <c r="C106" i="35"/>
  <c r="G29" i="35"/>
  <c r="G40" i="35"/>
  <c r="G62" i="35"/>
  <c r="C65" i="35"/>
  <c r="G90" i="35"/>
  <c r="G117" i="35" s="1"/>
  <c r="G122" i="35" s="1"/>
  <c r="G76" i="35" s="1"/>
  <c r="C111" i="35"/>
  <c r="C30" i="35"/>
  <c r="F62" i="35"/>
  <c r="C47" i="35"/>
  <c r="C13" i="34"/>
  <c r="C100" i="35"/>
  <c r="F40" i="35"/>
  <c r="E90" i="35"/>
  <c r="E117" i="35" s="1"/>
  <c r="E122" i="35" s="1"/>
  <c r="F29" i="35"/>
  <c r="C92" i="35"/>
  <c r="D78" i="35"/>
  <c r="C106" i="34"/>
  <c r="D100" i="34"/>
  <c r="C100" i="34" s="1"/>
  <c r="D62" i="34"/>
  <c r="G62" i="34"/>
  <c r="C24" i="34"/>
  <c r="C15" i="34"/>
  <c r="E21" i="34"/>
  <c r="F21" i="34"/>
  <c r="D21" i="34"/>
  <c r="C42" i="34"/>
  <c r="C83" i="34"/>
  <c r="C47" i="34"/>
  <c r="C87" i="34"/>
  <c r="G77" i="35" l="1"/>
  <c r="C76" i="35"/>
  <c r="G76" i="32"/>
  <c r="E76" i="34"/>
  <c r="D119" i="34"/>
  <c r="C90" i="34"/>
  <c r="C40" i="35"/>
  <c r="C29" i="34"/>
  <c r="C62" i="34"/>
  <c r="E72" i="34"/>
  <c r="H72" i="34"/>
  <c r="H79" i="34" s="1"/>
  <c r="C29" i="35"/>
  <c r="F72" i="34"/>
  <c r="F79" i="34" s="1"/>
  <c r="G72" i="34"/>
  <c r="G79" i="34" s="1"/>
  <c r="C62" i="35"/>
  <c r="C90" i="35"/>
  <c r="C117" i="35"/>
  <c r="D117" i="34"/>
  <c r="C21" i="34"/>
  <c r="D31" i="34" l="1"/>
  <c r="D120" i="34"/>
  <c r="C119" i="34"/>
  <c r="D120" i="35"/>
  <c r="D119" i="32"/>
  <c r="C119" i="35"/>
  <c r="E77" i="34"/>
  <c r="E76" i="32"/>
  <c r="C76" i="34"/>
  <c r="G78" i="35"/>
  <c r="C78" i="35" s="1"/>
  <c r="C77" i="35"/>
  <c r="C117" i="34"/>
  <c r="H16" i="15"/>
  <c r="F8" i="15"/>
  <c r="F9" i="15"/>
  <c r="I16" i="15"/>
  <c r="J16" i="15"/>
  <c r="G16" i="15"/>
  <c r="D17" i="14"/>
  <c r="C17" i="14" s="1"/>
  <c r="G14" i="7"/>
  <c r="F16" i="28"/>
  <c r="G10" i="28"/>
  <c r="F10" i="28"/>
  <c r="E10" i="28"/>
  <c r="D10" i="28"/>
  <c r="C10" i="28"/>
  <c r="H7" i="28"/>
  <c r="D121" i="34" l="1"/>
  <c r="C120" i="34"/>
  <c r="E78" i="34"/>
  <c r="C77" i="34"/>
  <c r="D31" i="32"/>
  <c r="C31" i="34"/>
  <c r="D30" i="34"/>
  <c r="C120" i="35"/>
  <c r="D121" i="35"/>
  <c r="F16" i="15"/>
  <c r="H10" i="28"/>
  <c r="C30" i="34" l="1"/>
  <c r="D40" i="34"/>
  <c r="C78" i="34"/>
  <c r="E79" i="34"/>
  <c r="C121" i="35"/>
  <c r="D122" i="35"/>
  <c r="C122" i="35" s="1"/>
  <c r="C121" i="34"/>
  <c r="D122" i="34"/>
  <c r="C122" i="34" s="1"/>
  <c r="H46" i="25"/>
  <c r="G46" i="25"/>
  <c r="F46" i="25"/>
  <c r="E46" i="25"/>
  <c r="E120" i="32" s="1"/>
  <c r="C44" i="25"/>
  <c r="C41" i="25"/>
  <c r="C115" i="32" s="1"/>
  <c r="C40" i="25"/>
  <c r="C39" i="25"/>
  <c r="H38" i="25"/>
  <c r="H42" i="25" s="1"/>
  <c r="G38" i="25"/>
  <c r="F38" i="25"/>
  <c r="F42" i="25" s="1"/>
  <c r="E38" i="25"/>
  <c r="H37" i="25"/>
  <c r="H111" i="32" s="1"/>
  <c r="G37" i="25"/>
  <c r="G111" i="32" s="1"/>
  <c r="F37" i="25"/>
  <c r="F111" i="32" s="1"/>
  <c r="E37" i="25"/>
  <c r="E111" i="32" s="1"/>
  <c r="D37" i="25"/>
  <c r="C36" i="25"/>
  <c r="C110" i="32" s="1"/>
  <c r="C35" i="25"/>
  <c r="C109" i="32" s="1"/>
  <c r="C34" i="25"/>
  <c r="C108" i="32" s="1"/>
  <c r="C33" i="25"/>
  <c r="C107" i="32" s="1"/>
  <c r="H32" i="25"/>
  <c r="H106" i="32" s="1"/>
  <c r="G32" i="25"/>
  <c r="F32" i="25"/>
  <c r="F106" i="32" s="1"/>
  <c r="E32" i="25"/>
  <c r="E106" i="32" s="1"/>
  <c r="D32" i="25"/>
  <c r="C31" i="25"/>
  <c r="C105" i="32" s="1"/>
  <c r="C30" i="25"/>
  <c r="C104" i="32" s="1"/>
  <c r="C29" i="25"/>
  <c r="C103" i="32" s="1"/>
  <c r="C28" i="25"/>
  <c r="C102" i="32" s="1"/>
  <c r="C27" i="25"/>
  <c r="C101" i="32" s="1"/>
  <c r="C25" i="25"/>
  <c r="C99" i="32" s="1"/>
  <c r="C24" i="25"/>
  <c r="C98" i="32" s="1"/>
  <c r="C23" i="25"/>
  <c r="C97" i="32" s="1"/>
  <c r="C22" i="25"/>
  <c r="C96" i="32" s="1"/>
  <c r="C21" i="25"/>
  <c r="C95" i="32" s="1"/>
  <c r="C20" i="25"/>
  <c r="C94" i="32" s="1"/>
  <c r="C19" i="25"/>
  <c r="C93" i="32" s="1"/>
  <c r="H18" i="25"/>
  <c r="G18" i="25"/>
  <c r="G92" i="32" s="1"/>
  <c r="F18" i="25"/>
  <c r="E18" i="25"/>
  <c r="E92" i="32" s="1"/>
  <c r="D18" i="25"/>
  <c r="C17" i="25"/>
  <c r="C91" i="32" s="1"/>
  <c r="C15" i="25"/>
  <c r="C89" i="32" s="1"/>
  <c r="C14" i="25"/>
  <c r="C88" i="32" s="1"/>
  <c r="H13" i="25"/>
  <c r="H87" i="32" s="1"/>
  <c r="G13" i="25"/>
  <c r="G87" i="32" s="1"/>
  <c r="F13" i="25"/>
  <c r="F87" i="32" s="1"/>
  <c r="E13" i="25"/>
  <c r="D13" i="25"/>
  <c r="D87" i="32" s="1"/>
  <c r="C12" i="25"/>
  <c r="C86" i="32" s="1"/>
  <c r="H11" i="25"/>
  <c r="H85" i="32" s="1"/>
  <c r="G11" i="25"/>
  <c r="G85" i="32" s="1"/>
  <c r="F11" i="25"/>
  <c r="F85" i="32" s="1"/>
  <c r="E11" i="25"/>
  <c r="E85" i="32" s="1"/>
  <c r="D11" i="25"/>
  <c r="C10" i="25"/>
  <c r="C84" i="32" s="1"/>
  <c r="H9" i="25"/>
  <c r="G9" i="25"/>
  <c r="F9" i="25"/>
  <c r="E9" i="25"/>
  <c r="E83" i="32" s="1"/>
  <c r="D9" i="25"/>
  <c r="C8" i="25"/>
  <c r="C7" i="25"/>
  <c r="C6" i="25"/>
  <c r="H77" i="23"/>
  <c r="H77" i="32" s="1"/>
  <c r="G77" i="23"/>
  <c r="G77" i="32" s="1"/>
  <c r="F77" i="23"/>
  <c r="E77" i="23"/>
  <c r="D77" i="23"/>
  <c r="C76" i="23"/>
  <c r="C75" i="23"/>
  <c r="C75" i="32" s="1"/>
  <c r="C74" i="23"/>
  <c r="C73" i="23"/>
  <c r="C73" i="32" s="1"/>
  <c r="H71" i="32"/>
  <c r="G71" i="32"/>
  <c r="F71" i="32"/>
  <c r="E71" i="32"/>
  <c r="C70" i="23"/>
  <c r="C70" i="32" s="1"/>
  <c r="C69" i="23"/>
  <c r="C69" i="32" s="1"/>
  <c r="C68" i="23"/>
  <c r="C68" i="32" s="1"/>
  <c r="H67" i="23"/>
  <c r="H67" i="32" s="1"/>
  <c r="G67" i="23"/>
  <c r="G67" i="32" s="1"/>
  <c r="F67" i="23"/>
  <c r="E67" i="23"/>
  <c r="E67" i="32" s="1"/>
  <c r="D67" i="23"/>
  <c r="D67" i="32" s="1"/>
  <c r="C66" i="23"/>
  <c r="C66" i="32" s="1"/>
  <c r="H65" i="23"/>
  <c r="H65" i="32" s="1"/>
  <c r="G65" i="23"/>
  <c r="G65" i="32" s="1"/>
  <c r="F65" i="23"/>
  <c r="F65" i="32" s="1"/>
  <c r="E65" i="23"/>
  <c r="E65" i="32" s="1"/>
  <c r="D65" i="23"/>
  <c r="C64" i="23"/>
  <c r="C64" i="32" s="1"/>
  <c r="C63" i="23"/>
  <c r="C63" i="32" s="1"/>
  <c r="C61" i="23"/>
  <c r="C61" i="32" s="1"/>
  <c r="C60" i="23"/>
  <c r="C60" i="32" s="1"/>
  <c r="C59" i="23"/>
  <c r="C59" i="32" s="1"/>
  <c r="C58" i="23"/>
  <c r="C58" i="32" s="1"/>
  <c r="C57" i="23"/>
  <c r="C57" i="32" s="1"/>
  <c r="C56" i="23"/>
  <c r="C56" i="32" s="1"/>
  <c r="C55" i="23"/>
  <c r="C55" i="32" s="1"/>
  <c r="C54" i="23"/>
  <c r="C54" i="32" s="1"/>
  <c r="C53" i="23"/>
  <c r="C53" i="32" s="1"/>
  <c r="C52" i="23"/>
  <c r="C52" i="32" s="1"/>
  <c r="C51" i="23"/>
  <c r="C51" i="32" s="1"/>
  <c r="H50" i="23"/>
  <c r="H50" i="32" s="1"/>
  <c r="G50" i="23"/>
  <c r="G50" i="32" s="1"/>
  <c r="F50" i="23"/>
  <c r="E50" i="23"/>
  <c r="E50" i="32" s="1"/>
  <c r="D50" i="23"/>
  <c r="D50" i="32" s="1"/>
  <c r="C49" i="23"/>
  <c r="C49" i="32" s="1"/>
  <c r="C48" i="23"/>
  <c r="C48" i="32" s="1"/>
  <c r="H47" i="23"/>
  <c r="H47" i="32" s="1"/>
  <c r="G47" i="23"/>
  <c r="F47" i="23"/>
  <c r="E47" i="23"/>
  <c r="E47" i="32" s="1"/>
  <c r="D47" i="23"/>
  <c r="D47" i="32" s="1"/>
  <c r="C46" i="23"/>
  <c r="C46" i="32" s="1"/>
  <c r="C45" i="23"/>
  <c r="C45" i="32" s="1"/>
  <c r="C44" i="23"/>
  <c r="C44" i="32" s="1"/>
  <c r="C43" i="23"/>
  <c r="C43" i="32" s="1"/>
  <c r="H42" i="23"/>
  <c r="G42" i="23"/>
  <c r="G42" i="32" s="1"/>
  <c r="F42" i="23"/>
  <c r="E42" i="23"/>
  <c r="E42" i="32" s="1"/>
  <c r="D42" i="23"/>
  <c r="C41" i="23"/>
  <c r="C41" i="32" s="1"/>
  <c r="C39" i="23"/>
  <c r="C39" i="32" s="1"/>
  <c r="C38" i="23"/>
  <c r="C38" i="32" s="1"/>
  <c r="H37" i="23"/>
  <c r="H37" i="32" s="1"/>
  <c r="G37" i="23"/>
  <c r="F37" i="23"/>
  <c r="F37" i="32" s="1"/>
  <c r="E37" i="23"/>
  <c r="E37" i="32" s="1"/>
  <c r="D37" i="32"/>
  <c r="H36" i="23"/>
  <c r="H36" i="32" s="1"/>
  <c r="G36" i="23"/>
  <c r="G36" i="32" s="1"/>
  <c r="F36" i="23"/>
  <c r="F36" i="32" s="1"/>
  <c r="E36" i="23"/>
  <c r="D36" i="23"/>
  <c r="D36" i="32" s="1"/>
  <c r="C35" i="23"/>
  <c r="C35" i="32" s="1"/>
  <c r="C34" i="23"/>
  <c r="C34" i="32" s="1"/>
  <c r="C33" i="23"/>
  <c r="C32" i="23"/>
  <c r="C32" i="32" s="1"/>
  <c r="C31" i="23"/>
  <c r="H30" i="23"/>
  <c r="G30" i="23"/>
  <c r="G30" i="32" s="1"/>
  <c r="F30" i="23"/>
  <c r="E30" i="23"/>
  <c r="D30" i="23"/>
  <c r="C28" i="23"/>
  <c r="C28" i="32" s="1"/>
  <c r="C27" i="23"/>
  <c r="C27" i="32" s="1"/>
  <c r="C26" i="23"/>
  <c r="C26" i="32" s="1"/>
  <c r="C25" i="23"/>
  <c r="C25" i="32" s="1"/>
  <c r="H24" i="23"/>
  <c r="H24" i="32" s="1"/>
  <c r="G24" i="23"/>
  <c r="G24" i="32" s="1"/>
  <c r="F24" i="23"/>
  <c r="F24" i="32" s="1"/>
  <c r="E24" i="23"/>
  <c r="E24" i="32" s="1"/>
  <c r="D24" i="23"/>
  <c r="C23" i="23"/>
  <c r="C23" i="32" s="1"/>
  <c r="H22" i="23"/>
  <c r="G22" i="23"/>
  <c r="F22" i="23"/>
  <c r="F22" i="32" s="1"/>
  <c r="E22" i="23"/>
  <c r="D22" i="23"/>
  <c r="C20" i="23"/>
  <c r="C20" i="32" s="1"/>
  <c r="C19" i="23"/>
  <c r="C19" i="32" s="1"/>
  <c r="C18" i="23"/>
  <c r="C18" i="32" s="1"/>
  <c r="C17" i="23"/>
  <c r="C17" i="32" s="1"/>
  <c r="C16" i="23"/>
  <c r="C16" i="32" s="1"/>
  <c r="H15" i="23"/>
  <c r="H15" i="32" s="1"/>
  <c r="G15" i="23"/>
  <c r="G15" i="32" s="1"/>
  <c r="F15" i="23"/>
  <c r="F15" i="32" s="1"/>
  <c r="E15" i="23"/>
  <c r="E15" i="32" s="1"/>
  <c r="D15" i="23"/>
  <c r="C14" i="23"/>
  <c r="C14" i="32" s="1"/>
  <c r="H13" i="23"/>
  <c r="G13" i="23"/>
  <c r="F13" i="23"/>
  <c r="E13" i="23"/>
  <c r="D13" i="23"/>
  <c r="C12" i="23"/>
  <c r="C12" i="32" s="1"/>
  <c r="C11" i="23"/>
  <c r="C11" i="32" s="1"/>
  <c r="C10" i="23"/>
  <c r="C10" i="32" s="1"/>
  <c r="C8" i="23"/>
  <c r="C7" i="23"/>
  <c r="C7" i="32" s="1"/>
  <c r="C6" i="23"/>
  <c r="C6" i="32" s="1"/>
  <c r="E112" i="32" l="1"/>
  <c r="E42" i="25"/>
  <c r="G112" i="32"/>
  <c r="G42" i="25"/>
  <c r="D72" i="34"/>
  <c r="C40" i="34"/>
  <c r="G106" i="32"/>
  <c r="C81" i="32"/>
  <c r="C74" i="32"/>
  <c r="F42" i="32"/>
  <c r="F62" i="23"/>
  <c r="F62" i="32" s="1"/>
  <c r="C45" i="25"/>
  <c r="C119" i="32" s="1"/>
  <c r="D46" i="25"/>
  <c r="D40" i="23"/>
  <c r="C22" i="23"/>
  <c r="C22" i="32" s="1"/>
  <c r="E26" i="25"/>
  <c r="E100" i="32" s="1"/>
  <c r="E21" i="23"/>
  <c r="G26" i="25"/>
  <c r="G100" i="32" s="1"/>
  <c r="E116" i="32"/>
  <c r="D21" i="23"/>
  <c r="E29" i="23"/>
  <c r="E29" i="32" s="1"/>
  <c r="E22" i="32"/>
  <c r="E40" i="23"/>
  <c r="E40" i="32" s="1"/>
  <c r="E30" i="32"/>
  <c r="C76" i="32"/>
  <c r="C31" i="14"/>
  <c r="D34" i="9"/>
  <c r="C80" i="32"/>
  <c r="C7" i="14"/>
  <c r="G8" i="9"/>
  <c r="D16" i="25"/>
  <c r="D90" i="32" s="1"/>
  <c r="D83" i="32"/>
  <c r="H16" i="25"/>
  <c r="H90" i="32" s="1"/>
  <c r="H83" i="32"/>
  <c r="C18" i="25"/>
  <c r="C92" i="32" s="1"/>
  <c r="D92" i="32"/>
  <c r="H26" i="25"/>
  <c r="H100" i="32" s="1"/>
  <c r="H92" i="32"/>
  <c r="C37" i="25"/>
  <c r="D111" i="32"/>
  <c r="G47" i="25"/>
  <c r="G121" i="32" s="1"/>
  <c r="G120" i="32"/>
  <c r="C50" i="23"/>
  <c r="C50" i="32" s="1"/>
  <c r="F50" i="32"/>
  <c r="C13" i="25"/>
  <c r="C87" i="32" s="1"/>
  <c r="E87" i="32"/>
  <c r="C15" i="23"/>
  <c r="D15" i="32"/>
  <c r="G29" i="23"/>
  <c r="G29" i="32" s="1"/>
  <c r="G22" i="32"/>
  <c r="F29" i="23"/>
  <c r="F29" i="32" s="1"/>
  <c r="C33" i="32"/>
  <c r="C15" i="13"/>
  <c r="C36" i="23"/>
  <c r="C36" i="32" s="1"/>
  <c r="E36" i="32"/>
  <c r="C37" i="23"/>
  <c r="C37" i="32" s="1"/>
  <c r="G40" i="23"/>
  <c r="G40" i="32" s="1"/>
  <c r="G37" i="32"/>
  <c r="F47" i="32"/>
  <c r="C65" i="23"/>
  <c r="D65" i="32"/>
  <c r="C67" i="23"/>
  <c r="F67" i="32"/>
  <c r="E78" i="23"/>
  <c r="E78" i="32" s="1"/>
  <c r="E77" i="32"/>
  <c r="G78" i="23"/>
  <c r="G78" i="32" s="1"/>
  <c r="C82" i="32"/>
  <c r="C9" i="14"/>
  <c r="G10" i="9"/>
  <c r="F16" i="25"/>
  <c r="F90" i="32" s="1"/>
  <c r="F83" i="32"/>
  <c r="C11" i="25"/>
  <c r="C85" i="32" s="1"/>
  <c r="D85" i="32"/>
  <c r="F26" i="25"/>
  <c r="F100" i="32" s="1"/>
  <c r="F92" i="32"/>
  <c r="G116" i="32"/>
  <c r="E47" i="25"/>
  <c r="E121" i="32" s="1"/>
  <c r="H21" i="23"/>
  <c r="C31" i="32"/>
  <c r="C13" i="13"/>
  <c r="C71" i="23"/>
  <c r="D71" i="32"/>
  <c r="F21" i="23"/>
  <c r="C24" i="23"/>
  <c r="C24" i="32" s="1"/>
  <c r="D24" i="32"/>
  <c r="F40" i="23"/>
  <c r="F40" i="32" s="1"/>
  <c r="F30" i="32"/>
  <c r="C77" i="23"/>
  <c r="C77" i="32" s="1"/>
  <c r="D77" i="32"/>
  <c r="C38" i="25"/>
  <c r="H116" i="32"/>
  <c r="H112" i="32"/>
  <c r="H47" i="25"/>
  <c r="H121" i="32" s="1"/>
  <c r="H120" i="32"/>
  <c r="C13" i="23"/>
  <c r="G21" i="23"/>
  <c r="D29" i="23"/>
  <c r="D29" i="32" s="1"/>
  <c r="D22" i="32"/>
  <c r="H29" i="23"/>
  <c r="H29" i="32" s="1"/>
  <c r="H22" i="32"/>
  <c r="C30" i="23"/>
  <c r="C30" i="32" s="1"/>
  <c r="D30" i="32"/>
  <c r="H40" i="23"/>
  <c r="H40" i="32" s="1"/>
  <c r="H30" i="32"/>
  <c r="D62" i="23"/>
  <c r="D62" i="32" s="1"/>
  <c r="D42" i="32"/>
  <c r="H62" i="23"/>
  <c r="H62" i="32" s="1"/>
  <c r="H42" i="32"/>
  <c r="G62" i="23"/>
  <c r="G62" i="32" s="1"/>
  <c r="G47" i="32"/>
  <c r="E62" i="23"/>
  <c r="E62" i="32" s="1"/>
  <c r="F78" i="23"/>
  <c r="F78" i="32" s="1"/>
  <c r="F77" i="32"/>
  <c r="H78" i="23"/>
  <c r="H78" i="32" s="1"/>
  <c r="C9" i="25"/>
  <c r="C83" i="32" s="1"/>
  <c r="G16" i="25"/>
  <c r="G83" i="32"/>
  <c r="C32" i="25"/>
  <c r="D106" i="32"/>
  <c r="F116" i="32"/>
  <c r="F112" i="32"/>
  <c r="C118" i="32"/>
  <c r="G35" i="9"/>
  <c r="F47" i="25"/>
  <c r="F121" i="32" s="1"/>
  <c r="F120" i="32"/>
  <c r="D35" i="9"/>
  <c r="C29" i="14"/>
  <c r="C8" i="14"/>
  <c r="G9" i="9"/>
  <c r="D78" i="23"/>
  <c r="E16" i="25"/>
  <c r="D26" i="25"/>
  <c r="C47" i="23"/>
  <c r="C47" i="32" s="1"/>
  <c r="C42" i="23"/>
  <c r="C42" i="32" s="1"/>
  <c r="D79" i="34" l="1"/>
  <c r="C79" i="34" s="1"/>
  <c r="C72" i="34"/>
  <c r="C112" i="32"/>
  <c r="D47" i="25"/>
  <c r="D121" i="32" s="1"/>
  <c r="D120" i="32"/>
  <c r="C15" i="32"/>
  <c r="C46" i="25"/>
  <c r="C120" i="32" s="1"/>
  <c r="G34" i="9"/>
  <c r="C18" i="14"/>
  <c r="H72" i="23"/>
  <c r="H43" i="25"/>
  <c r="H48" i="25" s="1"/>
  <c r="C29" i="23"/>
  <c r="G72" i="23"/>
  <c r="G79" i="23" s="1"/>
  <c r="F72" i="23"/>
  <c r="C26" i="25"/>
  <c r="D100" i="32"/>
  <c r="C67" i="32"/>
  <c r="C25" i="14"/>
  <c r="C71" i="32"/>
  <c r="D23" i="9"/>
  <c r="C26" i="14"/>
  <c r="C78" i="23"/>
  <c r="D78" i="32"/>
  <c r="G43" i="25"/>
  <c r="G90" i="32"/>
  <c r="C21" i="23"/>
  <c r="E43" i="25"/>
  <c r="E90" i="32"/>
  <c r="C40" i="23"/>
  <c r="D40" i="32"/>
  <c r="C62" i="23"/>
  <c r="F43" i="25"/>
  <c r="C106" i="32"/>
  <c r="C12" i="14"/>
  <c r="G21" i="9"/>
  <c r="C65" i="32"/>
  <c r="C24" i="14"/>
  <c r="D22" i="9"/>
  <c r="C111" i="32"/>
  <c r="G22" i="9"/>
  <c r="C13" i="14"/>
  <c r="E72" i="23"/>
  <c r="C42" i="25"/>
  <c r="D116" i="32"/>
  <c r="D43" i="25"/>
  <c r="D117" i="32" s="1"/>
  <c r="C16" i="25"/>
  <c r="D72" i="23"/>
  <c r="C47" i="25" l="1"/>
  <c r="C121" i="32" s="1"/>
  <c r="C78" i="32"/>
  <c r="C62" i="32"/>
  <c r="C21" i="14"/>
  <c r="M21" i="14" s="1"/>
  <c r="H122" i="32"/>
  <c r="C14" i="14"/>
  <c r="H79" i="23"/>
  <c r="H117" i="32"/>
  <c r="D21" i="9"/>
  <c r="C29" i="32"/>
  <c r="G48" i="25"/>
  <c r="G122" i="32" s="1"/>
  <c r="G117" i="32"/>
  <c r="F79" i="23"/>
  <c r="C23" i="14"/>
  <c r="C116" i="32"/>
  <c r="G23" i="9"/>
  <c r="E79" i="23"/>
  <c r="F48" i="25"/>
  <c r="F117" i="32"/>
  <c r="C40" i="32"/>
  <c r="D9" i="9"/>
  <c r="C22" i="14"/>
  <c r="D8" i="9"/>
  <c r="C20" i="14"/>
  <c r="E48" i="25"/>
  <c r="E117" i="32"/>
  <c r="D10" i="9"/>
  <c r="C100" i="32"/>
  <c r="C11" i="14"/>
  <c r="G12" i="9"/>
  <c r="C90" i="32"/>
  <c r="C10" i="14"/>
  <c r="G11" i="9"/>
  <c r="D48" i="25"/>
  <c r="C43" i="25"/>
  <c r="D79" i="23"/>
  <c r="C72" i="23"/>
  <c r="N31" i="14"/>
  <c r="E22" i="13"/>
  <c r="F22" i="13"/>
  <c r="D22" i="13"/>
  <c r="D16" i="15"/>
  <c r="C16" i="15"/>
  <c r="E8" i="15"/>
  <c r="O25" i="14"/>
  <c r="N25" i="14"/>
  <c r="M25" i="14"/>
  <c r="L25" i="14"/>
  <c r="K25" i="14"/>
  <c r="J25" i="14"/>
  <c r="I25" i="14"/>
  <c r="H25" i="14"/>
  <c r="G25" i="14"/>
  <c r="F25" i="14"/>
  <c r="E25" i="14"/>
  <c r="D25" i="14"/>
  <c r="P14" i="14"/>
  <c r="D19" i="11"/>
  <c r="C19" i="11"/>
  <c r="B7" i="8"/>
  <c r="I45" i="8"/>
  <c r="J45" i="8"/>
  <c r="H45" i="8"/>
  <c r="H47" i="8" s="1"/>
  <c r="G45" i="8"/>
  <c r="F45" i="8"/>
  <c r="F47" i="8" s="1"/>
  <c r="F49" i="8" s="1"/>
  <c r="E45" i="8"/>
  <c r="E46" i="8" s="1"/>
  <c r="D45" i="8"/>
  <c r="D46" i="8" s="1"/>
  <c r="C45" i="8"/>
  <c r="C47" i="8" s="1"/>
  <c r="C13" i="10"/>
  <c r="G19" i="7"/>
  <c r="G18" i="7"/>
  <c r="G17" i="7"/>
  <c r="G16" i="7"/>
  <c r="G15" i="7"/>
  <c r="G13" i="7"/>
  <c r="G12" i="7"/>
  <c r="G11" i="7"/>
  <c r="F8" i="7"/>
  <c r="E8" i="7"/>
  <c r="D8" i="7"/>
  <c r="C8" i="7"/>
  <c r="D7" i="14"/>
  <c r="C22" i="13"/>
  <c r="G47" i="8" l="1"/>
  <c r="G49" i="8" s="1"/>
  <c r="J49" i="8"/>
  <c r="J47" i="8"/>
  <c r="I48" i="8"/>
  <c r="I49" i="8" s="1"/>
  <c r="M29" i="12"/>
  <c r="K21" i="14"/>
  <c r="D21" i="14"/>
  <c r="H21" i="14"/>
  <c r="L21" i="14"/>
  <c r="G21" i="14"/>
  <c r="O21" i="14"/>
  <c r="F21" i="14"/>
  <c r="J21" i="14"/>
  <c r="N21" i="14"/>
  <c r="G49" i="25"/>
  <c r="H49" i="25"/>
  <c r="E21" i="14"/>
  <c r="I21" i="14"/>
  <c r="E122" i="32"/>
  <c r="E49" i="25"/>
  <c r="F122" i="32"/>
  <c r="F49" i="25"/>
  <c r="C117" i="32"/>
  <c r="D49" i="25"/>
  <c r="C79" i="23"/>
  <c r="P25" i="14"/>
  <c r="C48" i="25"/>
  <c r="D122" i="32"/>
  <c r="G8" i="7"/>
  <c r="G27" i="7" s="1"/>
  <c r="C49" i="8"/>
  <c r="H49" i="8"/>
  <c r="B48" i="8"/>
  <c r="D49" i="8"/>
  <c r="B46" i="8"/>
  <c r="B47" i="8"/>
  <c r="E49" i="8"/>
  <c r="L7" i="14"/>
  <c r="N28" i="14"/>
  <c r="C28" i="14"/>
  <c r="L9" i="14"/>
  <c r="H9" i="14"/>
  <c r="D9" i="14"/>
  <c r="O9" i="14"/>
  <c r="K9" i="14"/>
  <c r="G9" i="14"/>
  <c r="N9" i="14"/>
  <c r="J9" i="14"/>
  <c r="F9" i="14"/>
  <c r="E9" i="14"/>
  <c r="I9" i="14"/>
  <c r="M9" i="14"/>
  <c r="B45" i="8"/>
  <c r="F7" i="14"/>
  <c r="D31" i="14"/>
  <c r="J7" i="14"/>
  <c r="E16" i="15"/>
  <c r="O31" i="14"/>
  <c r="O28" i="14" s="1"/>
  <c r="E31" i="14"/>
  <c r="E28" i="14" s="1"/>
  <c r="J31" i="14"/>
  <c r="L31" i="14"/>
  <c r="F31" i="14"/>
  <c r="K31" i="14"/>
  <c r="H31" i="14"/>
  <c r="G31" i="14"/>
  <c r="M31" i="14"/>
  <c r="I7" i="14"/>
  <c r="N7" i="14"/>
  <c r="O7" i="14"/>
  <c r="G7" i="14"/>
  <c r="M7" i="14"/>
  <c r="E7" i="14"/>
  <c r="H7" i="14"/>
  <c r="I31" i="14"/>
  <c r="K7" i="14"/>
  <c r="P21" i="14" l="1"/>
  <c r="C122" i="32"/>
  <c r="C49" i="25"/>
  <c r="C50" i="25" s="1"/>
  <c r="B49" i="8"/>
  <c r="C16" i="14"/>
  <c r="J28" i="14"/>
  <c r="O24" i="14"/>
  <c r="I24" i="14"/>
  <c r="D24" i="14"/>
  <c r="J24" i="14"/>
  <c r="N24" i="14"/>
  <c r="M24" i="14"/>
  <c r="H24" i="14"/>
  <c r="L24" i="14"/>
  <c r="G24" i="14"/>
  <c r="K24" i="14"/>
  <c r="F24" i="14"/>
  <c r="E24" i="14"/>
  <c r="G29" i="9"/>
  <c r="P31" i="14"/>
  <c r="O20" i="14"/>
  <c r="H20" i="14"/>
  <c r="I20" i="14"/>
  <c r="K20" i="14"/>
  <c r="F20" i="14"/>
  <c r="G20" i="14"/>
  <c r="E20" i="14"/>
  <c r="J20" i="14"/>
  <c r="M20" i="14"/>
  <c r="D20" i="14"/>
  <c r="N20" i="14"/>
  <c r="L20" i="14"/>
  <c r="D28" i="14"/>
  <c r="P29" i="14"/>
  <c r="P7" i="14"/>
  <c r="K28" i="14"/>
  <c r="H28" i="14"/>
  <c r="I28" i="14"/>
  <c r="O26" i="14"/>
  <c r="K26" i="14"/>
  <c r="G26" i="14"/>
  <c r="N26" i="14"/>
  <c r="J26" i="14"/>
  <c r="F26" i="14"/>
  <c r="M26" i="14"/>
  <c r="I26" i="14"/>
  <c r="E26" i="14"/>
  <c r="D26" i="14"/>
  <c r="H26" i="14"/>
  <c r="L26" i="14"/>
  <c r="L8" i="14"/>
  <c r="H8" i="14"/>
  <c r="D8" i="14"/>
  <c r="O8" i="14"/>
  <c r="K8" i="14"/>
  <c r="G8" i="14"/>
  <c r="N8" i="14"/>
  <c r="J8" i="14"/>
  <c r="F8" i="14"/>
  <c r="M8" i="14"/>
  <c r="E8" i="14"/>
  <c r="I8" i="14"/>
  <c r="M28" i="14"/>
  <c r="P9" i="14"/>
  <c r="G28" i="14"/>
  <c r="L28" i="14"/>
  <c r="F28" i="14"/>
  <c r="D29" i="9"/>
  <c r="O13" i="14"/>
  <c r="K13" i="14"/>
  <c r="G13" i="14"/>
  <c r="N13" i="14"/>
  <c r="J13" i="14"/>
  <c r="F13" i="14"/>
  <c r="M13" i="14"/>
  <c r="I13" i="14"/>
  <c r="E13" i="14"/>
  <c r="D13" i="14"/>
  <c r="H13" i="14"/>
  <c r="L13" i="14"/>
  <c r="G30" i="9" l="1"/>
  <c r="G31" i="9" s="1"/>
  <c r="H29" i="9"/>
  <c r="O18" i="14"/>
  <c r="O16" i="14" s="1"/>
  <c r="E18" i="14"/>
  <c r="E16" i="14" s="1"/>
  <c r="N18" i="14"/>
  <c r="N16" i="14" s="1"/>
  <c r="F18" i="14"/>
  <c r="F16" i="14" s="1"/>
  <c r="L18" i="14"/>
  <c r="L16" i="14" s="1"/>
  <c r="D18" i="14"/>
  <c r="H18" i="14"/>
  <c r="H16" i="14" s="1"/>
  <c r="G18" i="14"/>
  <c r="G16" i="14" s="1"/>
  <c r="M18" i="14"/>
  <c r="M16" i="14" s="1"/>
  <c r="I18" i="14"/>
  <c r="I16" i="14" s="1"/>
  <c r="K18" i="14"/>
  <c r="K16" i="14" s="1"/>
  <c r="J18" i="14"/>
  <c r="J16" i="14" s="1"/>
  <c r="O12" i="14"/>
  <c r="C27" i="14"/>
  <c r="C32" i="14" s="1"/>
  <c r="D16" i="9"/>
  <c r="G16" i="9"/>
  <c r="P26" i="14"/>
  <c r="P28" i="14"/>
  <c r="P8" i="14"/>
  <c r="O22" i="14"/>
  <c r="J22" i="14"/>
  <c r="F22" i="14"/>
  <c r="L22" i="14"/>
  <c r="N22" i="14"/>
  <c r="I22" i="14"/>
  <c r="E22" i="14"/>
  <c r="M22" i="14"/>
  <c r="H22" i="14"/>
  <c r="D22" i="14"/>
  <c r="K22" i="14"/>
  <c r="G22" i="14"/>
  <c r="P24" i="14"/>
  <c r="P13" i="14"/>
  <c r="P20" i="14"/>
  <c r="D33" i="9" l="1"/>
  <c r="D37" i="9" s="1"/>
  <c r="H16" i="9"/>
  <c r="P22" i="14"/>
  <c r="D12" i="14"/>
  <c r="I12" i="14"/>
  <c r="K12" i="14"/>
  <c r="H12" i="14"/>
  <c r="N12" i="14"/>
  <c r="F12" i="14"/>
  <c r="G23" i="14"/>
  <c r="G27" i="14" s="1"/>
  <c r="G32" i="14" s="1"/>
  <c r="J23" i="14"/>
  <c r="J27" i="14" s="1"/>
  <c r="J32" i="14" s="1"/>
  <c r="E23" i="14"/>
  <c r="E27" i="14" s="1"/>
  <c r="E32" i="14" s="1"/>
  <c r="H23" i="14"/>
  <c r="H27" i="14" s="1"/>
  <c r="H32" i="14" s="1"/>
  <c r="F23" i="14"/>
  <c r="F27" i="14" s="1"/>
  <c r="F32" i="14" s="1"/>
  <c r="D23" i="14"/>
  <c r="D27" i="14" s="1"/>
  <c r="K23" i="14"/>
  <c r="K27" i="14" s="1"/>
  <c r="K32" i="14" s="1"/>
  <c r="M23" i="14"/>
  <c r="M27" i="14" s="1"/>
  <c r="M32" i="14" s="1"/>
  <c r="D16" i="14"/>
  <c r="P16" i="14" s="1"/>
  <c r="P18" i="14"/>
  <c r="O23" i="14"/>
  <c r="O27" i="14" s="1"/>
  <c r="O32" i="14" s="1"/>
  <c r="L23" i="14"/>
  <c r="L27" i="14" s="1"/>
  <c r="L32" i="14" s="1"/>
  <c r="I23" i="14"/>
  <c r="I27" i="14" s="1"/>
  <c r="I32" i="14" s="1"/>
  <c r="L12" i="14"/>
  <c r="M12" i="14"/>
  <c r="G12" i="14"/>
  <c r="E12" i="14"/>
  <c r="J12" i="14"/>
  <c r="G17" i="9"/>
  <c r="G18" i="9" s="1"/>
  <c r="N23" i="14"/>
  <c r="N27" i="14" s="1"/>
  <c r="N32" i="14" s="1"/>
  <c r="G33" i="9"/>
  <c r="N11" i="14"/>
  <c r="F11" i="14"/>
  <c r="G11" i="14"/>
  <c r="H11" i="14"/>
  <c r="M11" i="14"/>
  <c r="E11" i="14"/>
  <c r="K11" i="14"/>
  <c r="J11" i="14"/>
  <c r="O11" i="14"/>
  <c r="L11" i="14"/>
  <c r="I11" i="14"/>
  <c r="D11" i="14"/>
  <c r="E10" i="14"/>
  <c r="F10" i="14"/>
  <c r="D10" i="14"/>
  <c r="L10" i="14"/>
  <c r="M10" i="14"/>
  <c r="N10" i="14"/>
  <c r="O10" i="14"/>
  <c r="K10" i="14"/>
  <c r="H10" i="14"/>
  <c r="I10" i="14"/>
  <c r="J10" i="14"/>
  <c r="G10" i="14"/>
  <c r="C15" i="14"/>
  <c r="C19" i="14" s="1"/>
  <c r="G37" i="9" l="1"/>
  <c r="H33" i="9"/>
  <c r="K15" i="14"/>
  <c r="K19" i="14" s="1"/>
  <c r="I15" i="14"/>
  <c r="I19" i="14" s="1"/>
  <c r="F15" i="14"/>
  <c r="F19" i="14" s="1"/>
  <c r="E15" i="14"/>
  <c r="E19" i="14" s="1"/>
  <c r="M15" i="14"/>
  <c r="M19" i="14" s="1"/>
  <c r="P23" i="14"/>
  <c r="L15" i="14"/>
  <c r="L19" i="14" s="1"/>
  <c r="N15" i="14"/>
  <c r="N19" i="14" s="1"/>
  <c r="P11" i="14"/>
  <c r="O15" i="14"/>
  <c r="O19" i="14" s="1"/>
  <c r="P12" i="14"/>
  <c r="G15" i="14"/>
  <c r="G19" i="14" s="1"/>
  <c r="H15" i="14"/>
  <c r="H19" i="14" s="1"/>
  <c r="J15" i="14"/>
  <c r="J19" i="14" s="1"/>
  <c r="P10" i="14"/>
  <c r="D15" i="14"/>
  <c r="D32" i="14"/>
  <c r="P32" i="14" s="1"/>
  <c r="P27" i="14"/>
  <c r="D19" i="14" l="1"/>
  <c r="P19" i="14" s="1"/>
  <c r="P15" i="14"/>
  <c r="F13" i="35"/>
  <c r="F13" i="32" s="1"/>
  <c r="G13" i="35"/>
  <c r="G21" i="35" s="1"/>
  <c r="E13" i="35"/>
  <c r="E21" i="35" s="1"/>
  <c r="H13" i="35"/>
  <c r="H21" i="35" s="1"/>
  <c r="H13" i="32"/>
  <c r="D13" i="35"/>
  <c r="F8" i="32"/>
  <c r="C8" i="32"/>
  <c r="G8" i="32"/>
  <c r="D8" i="32"/>
  <c r="H8" i="32"/>
  <c r="E8" i="32"/>
  <c r="F21" i="35" l="1"/>
  <c r="C13" i="35"/>
  <c r="C13" i="32" s="1"/>
  <c r="G13" i="32"/>
  <c r="D21" i="35"/>
  <c r="G21" i="32"/>
  <c r="G72" i="35"/>
  <c r="H72" i="35"/>
  <c r="H21" i="32"/>
  <c r="E72" i="35"/>
  <c r="E21" i="32"/>
  <c r="D13" i="32"/>
  <c r="E13" i="32"/>
  <c r="D72" i="35" l="1"/>
  <c r="C72" i="35" s="1"/>
  <c r="C72" i="32" s="1"/>
  <c r="D21" i="32"/>
  <c r="C21" i="35"/>
  <c r="C21" i="32" s="1"/>
  <c r="F72" i="35"/>
  <c r="F21" i="32"/>
  <c r="G79" i="35"/>
  <c r="G79" i="32" s="1"/>
  <c r="G72" i="32"/>
  <c r="E79" i="35"/>
  <c r="E79" i="32" s="1"/>
  <c r="E72" i="32"/>
  <c r="H72" i="32"/>
  <c r="H79" i="35"/>
  <c r="H79" i="32" s="1"/>
  <c r="F79" i="35" l="1"/>
  <c r="F79" i="32" s="1"/>
  <c r="F72" i="32"/>
  <c r="D79" i="35"/>
  <c r="D79" i="32" s="1"/>
  <c r="D72" i="32"/>
  <c r="C79" i="35" l="1"/>
  <c r="C79" i="32" s="1"/>
</calcChain>
</file>

<file path=xl/sharedStrings.xml><?xml version="1.0" encoding="utf-8"?>
<sst xmlns="http://schemas.openxmlformats.org/spreadsheetml/2006/main" count="1247" uniqueCount="537">
  <si>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</si>
  <si>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</si>
  <si>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</si>
  <si>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</si>
  <si>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</si>
  <si>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</si>
  <si>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</si>
  <si>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</si>
  <si>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</si>
  <si>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</si>
  <si>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</si>
  <si>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</si>
  <si>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</si>
  <si>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</si>
  <si>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</si>
  <si>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</si>
  <si>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</si>
  <si>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</si>
  <si>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</si>
  <si>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</si>
  <si>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</si>
  <si>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</si>
  <si>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</si>
  <si>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</si>
  <si>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</si>
  <si>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</si>
  <si>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</si>
  <si>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</si>
  <si>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</si>
  <si>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</si>
  <si>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</si>
  <si>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</si>
  <si>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</si>
  <si>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</si>
  <si>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</si>
  <si>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</si>
  <si>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</si>
  <si>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</si>
  <si>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</si>
  <si>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</si>
  <si>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Hivatal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</si>
  <si>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</si>
  <si>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</si>
  <si>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</si>
  <si>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</si>
  <si>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</si>
  <si>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</si>
  <si>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</si>
  <si>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</si>
  <si>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</si>
  <si>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</si>
  <si>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</si>
  <si>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</si>
  <si>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</si>
  <si>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</si>
  <si>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</si>
  <si>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</si>
  <si>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</si>
  <si>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</si>
  <si>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</si>
  <si>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</si>
  <si>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</si>
  <si>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</si>
  <si>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</si>
  <si>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</si>
  <si>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</si>
  <si>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</si>
  <si>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</si>
  <si>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</si>
  <si>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</si>
  <si>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</si>
  <si>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</si>
  <si>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</si>
  <si>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</si>
  <si>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</si>
  <si>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 xml:space="preserve">állami támogatások részletezése </t>
  </si>
  <si>
    <t>Kiadások</t>
  </si>
  <si>
    <t>Ft-ban</t>
  </si>
  <si>
    <t>IPA alap</t>
  </si>
  <si>
    <t>elvonás</t>
  </si>
  <si>
    <t>0,55 %-nak</t>
  </si>
  <si>
    <t>1 lakosra jutó adóerőképesség</t>
  </si>
  <si>
    <t>Önkorm</t>
  </si>
  <si>
    <t>fő</t>
  </si>
  <si>
    <t>beszámítás</t>
  </si>
  <si>
    <t>Forint</t>
  </si>
  <si>
    <t xml:space="preserve">Önkormányzatok működési támogatásai      </t>
  </si>
  <si>
    <t>1.)Helyi önkormányzatok működésének általános támogatása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</si>
  <si>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</si>
  <si>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</si>
  <si>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</si>
  <si>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</si>
  <si>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</si>
  <si>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</si>
  <si>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</si>
  <si>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2.)Települési önkorm. Egyes köznevelési feladatainak támoga</t>
  </si>
  <si>
    <t>óvodapedagógusok bértámogatása  4 hó</t>
  </si>
  <si>
    <t>óvodaped munkáját közvetlenül segítők bértámogatása  4 hó</t>
  </si>
  <si>
    <t>Óvoda működtetési támogatás 8 hó</t>
  </si>
  <si>
    <t>Óvoda működtetési támogatás 4 hó</t>
  </si>
  <si>
    <t xml:space="preserve">                                                        Mesterped kategóriába sorolt</t>
  </si>
  <si>
    <t>3.) Tel önk szociális, gyermekjóléti és gyermekétk fel tám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</si>
  <si>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</si>
  <si>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</si>
  <si>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</si>
  <si>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</si>
  <si>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szociális étkeztetés</t>
  </si>
  <si>
    <t>időskorúak nappali ellátása</t>
  </si>
  <si>
    <t>4.) Tel önk kulturális feladatainak támogatása</t>
  </si>
  <si>
    <t>3.  melléklet</t>
  </si>
  <si>
    <t xml:space="preserve">Költségvetési szervek engedélyezett létszám kerete </t>
  </si>
  <si>
    <t>A</t>
  </si>
  <si>
    <t>B</t>
  </si>
  <si>
    <t>C</t>
  </si>
  <si>
    <t>D</t>
  </si>
  <si>
    <t>E</t>
  </si>
  <si>
    <t>F</t>
  </si>
  <si>
    <t>G</t>
  </si>
  <si>
    <t>H</t>
  </si>
  <si>
    <t>BEVÉTELI JOGCÍMEK</t>
  </si>
  <si>
    <t>Kultúrház</t>
  </si>
  <si>
    <t>TESZ, közf.</t>
  </si>
  <si>
    <t>Köz Önk.Hiv.</t>
  </si>
  <si>
    <t>ÖSSZESEN</t>
  </si>
  <si>
    <t>Intézm.létszámkeret  fő:</t>
  </si>
  <si>
    <t xml:space="preserve"> + 6-8 órás közfoglalk létsz</t>
  </si>
  <si>
    <t>LÉTSZÁMKERET összesen:</t>
  </si>
  <si>
    <t xml:space="preserve">Önkormányzati létszámkeret </t>
  </si>
  <si>
    <t>a.) polgármester</t>
  </si>
  <si>
    <t>b.) alpolgármester</t>
  </si>
  <si>
    <t>c.) önkormányzati képviselők</t>
  </si>
  <si>
    <t>d.) védőnők</t>
  </si>
  <si>
    <t>Összesen:</t>
  </si>
  <si>
    <t>2/a. melléklet</t>
  </si>
  <si>
    <t>Felújítások</t>
  </si>
  <si>
    <t>Eredeti előir</t>
  </si>
  <si>
    <t>ÖH informatikai eszköz felújítás</t>
  </si>
  <si>
    <t>2/b. melléklet</t>
  </si>
  <si>
    <t>Beruházások</t>
  </si>
  <si>
    <t>TESZ informatikai eszközök+áfa</t>
  </si>
  <si>
    <t>ÖH informatikai eszközök + áfa</t>
  </si>
  <si>
    <t>ÖH egyéb gép, berend + áfa</t>
  </si>
  <si>
    <t>adatok Ft-ban</t>
  </si>
  <si>
    <t>ellátottak pénzbeli juttatásai</t>
  </si>
  <si>
    <t>6. melléklet</t>
  </si>
  <si>
    <t>adatok ezer Ft-ban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</si>
  <si>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</si>
  <si>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</si>
  <si>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</si>
  <si>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</si>
  <si>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</si>
  <si>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</si>
  <si>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</si>
  <si>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</si>
  <si>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</si>
  <si>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</si>
  <si>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</si>
  <si>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Gyermekvéd.támog.</t>
  </si>
  <si>
    <t>Lakhatási támog</t>
  </si>
  <si>
    <t>Temetési segély</t>
  </si>
  <si>
    <t xml:space="preserve">Átmeneti segély </t>
  </si>
  <si>
    <t>Köztemetés</t>
  </si>
  <si>
    <t>Intézményi ell., oktatásban részt  vevők</t>
  </si>
  <si>
    <t>Arany János ösztöndíj</t>
  </si>
  <si>
    <t>1. melléklet</t>
  </si>
  <si>
    <t>2. melléklet</t>
  </si>
  <si>
    <t xml:space="preserve">                                                                            BERHIDA VÁROS ÖNKORMÁNYZATA</t>
  </si>
  <si>
    <t>2/c melléklet</t>
  </si>
  <si>
    <t>I</t>
  </si>
  <si>
    <t>J</t>
  </si>
  <si>
    <t>járulék</t>
  </si>
  <si>
    <t xml:space="preserve">                                    BERHIDA VÁROS ÖNKORMÁNYZATA</t>
  </si>
  <si>
    <t>4. melléklet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</si>
  <si>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</si>
  <si>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</si>
  <si>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</si>
  <si>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</si>
  <si>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</si>
  <si>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</si>
  <si>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</si>
  <si>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</si>
  <si>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</si>
  <si>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</si>
  <si>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</si>
  <si>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</si>
  <si>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</si>
  <si>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</si>
  <si>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</si>
  <si>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</si>
  <si>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</si>
  <si>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</si>
  <si>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</si>
  <si>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</si>
  <si>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</si>
  <si>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</si>
  <si>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</si>
  <si>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</si>
  <si>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</si>
  <si>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</si>
  <si>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</si>
  <si>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</si>
  <si>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</si>
  <si>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</si>
  <si>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</si>
  <si>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</si>
  <si>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</si>
  <si>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</si>
  <si>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</si>
  <si>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</si>
  <si>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</si>
  <si>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</si>
  <si>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</si>
  <si>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</si>
  <si>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</si>
  <si>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</si>
  <si>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</si>
  <si>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</si>
  <si>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</si>
  <si>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</si>
  <si>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</si>
  <si>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</si>
  <si>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</si>
  <si>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</si>
  <si>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iránítószervi támogatás</t>
  </si>
  <si>
    <t>Áht megelőleg visszafiz</t>
  </si>
  <si>
    <t>Össz bevétel</t>
  </si>
  <si>
    <t>Össz Kiadás</t>
  </si>
  <si>
    <t>5. melléklet</t>
  </si>
  <si>
    <t xml:space="preserve">               Közösségi szolgáltatások támogatása </t>
  </si>
  <si>
    <t>I.)   Sporttámogatás működési célú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</si>
  <si>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</si>
  <si>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</si>
  <si>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</si>
  <si>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</si>
  <si>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</si>
  <si>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adatok  Ft-ban</t>
  </si>
  <si>
    <t>kv-i maradvány</t>
  </si>
  <si>
    <t>céltart</t>
  </si>
  <si>
    <t>dologi</t>
  </si>
  <si>
    <t>Mindösszesen</t>
  </si>
  <si>
    <t>Berhida Város Önkormányzatának</t>
  </si>
  <si>
    <t>Az önkormányzat által adott közvetett támogatások, kedvezmények</t>
  </si>
  <si>
    <t>7.  melléklet</t>
  </si>
  <si>
    <t>Sorszám</t>
  </si>
  <si>
    <t xml:space="preserve">Bevételi jogcím </t>
  </si>
  <si>
    <t xml:space="preserve">Kedvezmény nélkül </t>
  </si>
  <si>
    <t xml:space="preserve">Kedvezmények </t>
  </si>
  <si>
    <t>elérhető</t>
  </si>
  <si>
    <t>összege</t>
  </si>
  <si>
    <t>1.</t>
  </si>
  <si>
    <t>2.</t>
  </si>
  <si>
    <t>3.</t>
  </si>
  <si>
    <t>4.</t>
  </si>
  <si>
    <t>házi gondozás térítési díj</t>
  </si>
  <si>
    <t>idősek nappali ell térítési díj</t>
  </si>
  <si>
    <t>szoc. étkeztetés térítési díj</t>
  </si>
  <si>
    <t>5.</t>
  </si>
  <si>
    <t>6.</t>
  </si>
  <si>
    <t>7.</t>
  </si>
  <si>
    <t>8.</t>
  </si>
  <si>
    <t>9.</t>
  </si>
  <si>
    <t>8.  melléklet</t>
  </si>
  <si>
    <t>Több éves kihatással járó döntésekből származó kötelezettségek célok szerint, évenkénti bontásban</t>
  </si>
  <si>
    <t>Lejárat és eszközök szerinti bontásban (e/Ft-ban)</t>
  </si>
  <si>
    <t>Kötelezett-</t>
  </si>
  <si>
    <t xml:space="preserve">Lejárat </t>
  </si>
  <si>
    <t xml:space="preserve">Hitel jellege </t>
  </si>
  <si>
    <t>ségváll.</t>
  </si>
  <si>
    <t>éve</t>
  </si>
  <si>
    <t xml:space="preserve">előtti </t>
  </si>
  <si>
    <t>kifizetés</t>
  </si>
  <si>
    <t>Működési célú</t>
  </si>
  <si>
    <t xml:space="preserve">Felhalmozási célú </t>
  </si>
  <si>
    <t>10.</t>
  </si>
  <si>
    <t>Összesen: (1+6)</t>
  </si>
  <si>
    <t xml:space="preserve">Az Önkormányzat saját bevételének alakulásáról </t>
  </si>
  <si>
    <t>10.  melléklet</t>
  </si>
  <si>
    <t xml:space="preserve">F </t>
  </si>
  <si>
    <t xml:space="preserve">bevételi </t>
  </si>
  <si>
    <t>építmény adó</t>
  </si>
  <si>
    <t>magánszemélyek kommunális adója</t>
  </si>
  <si>
    <t>iparűzési adó</t>
  </si>
  <si>
    <t>önk-i vagyon értékesítésből sz bev</t>
  </si>
  <si>
    <t>osztalék, hozam bevétel</t>
  </si>
  <si>
    <t>tárgyi eszköz és imm jószág értékes sz bev</t>
  </si>
  <si>
    <t>bírság, pótlék és díj bevétel</t>
  </si>
  <si>
    <t>kezességvállalással kapcsolatos megtérülés</t>
  </si>
  <si>
    <t>13. melléklet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</si>
  <si>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</si>
  <si>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</si>
  <si>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</si>
  <si>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</si>
  <si>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</si>
  <si>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</si>
  <si>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</si>
  <si>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</si>
  <si>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</si>
  <si>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</si>
  <si>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</si>
  <si>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</si>
  <si>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</si>
  <si>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</si>
  <si>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</si>
  <si>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</si>
  <si>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</si>
  <si>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</si>
  <si>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</si>
  <si>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</si>
  <si>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</si>
  <si>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</si>
  <si>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</si>
  <si>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</si>
  <si>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</si>
  <si>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</si>
  <si>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</si>
  <si>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</si>
  <si>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</si>
  <si>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</si>
  <si>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</si>
  <si>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</si>
  <si>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</si>
  <si>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</si>
  <si>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14.  melléklet</t>
  </si>
  <si>
    <t xml:space="preserve">Az Önkormányzat és az önkormányzati költségvetési szervek európai uniós forrásból megvalósítás alatt lévő projektjei  </t>
  </si>
  <si>
    <t>Sorsz</t>
  </si>
  <si>
    <t>Uniós projekt megnevezése</t>
  </si>
  <si>
    <t>Uniós támogatás</t>
  </si>
  <si>
    <t>Önkormányzati forrás</t>
  </si>
  <si>
    <t>Összes bevétel</t>
  </si>
  <si>
    <t>2020 év</t>
  </si>
  <si>
    <t>2020.</t>
  </si>
  <si>
    <t>Felhalmozási célú</t>
  </si>
  <si>
    <t>finanszírozási célú</t>
  </si>
  <si>
    <t>Müködési célú</t>
  </si>
  <si>
    <t xml:space="preserve">Berhida Város Önkormányzata </t>
  </si>
  <si>
    <t>Eredeti előirányzat összesen</t>
  </si>
  <si>
    <t>Közös Hivatal</t>
  </si>
  <si>
    <t>Települési önkormányzatok egyes köznevelési feladatainak támogatása (B112)</t>
  </si>
  <si>
    <t>Települési önkormányzatok szociális, gyermekjóléti  és gyermekétkeztetési feladatainak támogatása (B113)</t>
  </si>
  <si>
    <t>Települési önkormányzatok kulturális feladatainak támogatása (B114)</t>
  </si>
  <si>
    <t>Működési célú költségvetési támogatások és kiegészítő támogatások (B115)</t>
  </si>
  <si>
    <t>Elszámolásból származó bevételek (B116)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</si>
  <si>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</si>
  <si>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</si>
  <si>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</si>
  <si>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</si>
  <si>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</si>
  <si>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</si>
  <si>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</si>
  <si>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</si>
  <si>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</si>
  <si>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</si>
  <si>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</si>
  <si>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</si>
  <si>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</si>
  <si>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</si>
  <si>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</si>
  <si>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</si>
  <si>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</si>
  <si>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</si>
  <si>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</si>
  <si>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</si>
  <si>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</si>
  <si>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</si>
  <si>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</si>
  <si>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</si>
  <si>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</si>
  <si>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</si>
  <si>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</si>
  <si>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</si>
  <si>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</si>
  <si>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</si>
  <si>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Egyéb működési célú átvett pénzeszközök (65)</t>
  </si>
  <si>
    <t>Működési célú átvett pénzeszközök (B6)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</si>
  <si>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</si>
  <si>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</si>
  <si>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</si>
  <si>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>Családs Berh</t>
  </si>
  <si>
    <t>Családs Vi</t>
  </si>
  <si>
    <t>Hétszínvirág</t>
  </si>
  <si>
    <t>Vi Óvoda</t>
  </si>
  <si>
    <t>Polgármesterek illetményének támogatása</t>
  </si>
  <si>
    <t>Bölcsődei ellátás bértámogatás</t>
  </si>
  <si>
    <t>Bölcsődei működtetési tám</t>
  </si>
  <si>
    <t>házi segítségnyújtás szem élyi gondozás</t>
  </si>
  <si>
    <t>házi segítségnyújtás - szociális segítés</t>
  </si>
  <si>
    <t>ágazati pótlék</t>
  </si>
  <si>
    <t xml:space="preserve">könyvtári és közművelődési feladat tám Berhida: </t>
  </si>
  <si>
    <t>Kulturális pótlék</t>
  </si>
  <si>
    <t>5.)Helyi önkorm. Kiegészítő támogatásai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</si>
  <si>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</si>
  <si>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</si>
  <si>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</si>
  <si>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</si>
  <si>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</si>
  <si>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</si>
  <si>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egyéb civil szervezeteknek</t>
  </si>
  <si>
    <t>Süni egyéb tárgyi eszköz + áfa</t>
  </si>
  <si>
    <t xml:space="preserve">ÖNK védőnői szolg. Egyéb eszközbeszerzés  </t>
  </si>
  <si>
    <t>BEVÉTELEK</t>
  </si>
  <si>
    <t>KIADÁSOK</t>
  </si>
  <si>
    <t>érettségire jelentkezők regisztrációs díja</t>
  </si>
  <si>
    <t>közgyógy ellátás helyi megáll</t>
  </si>
  <si>
    <t>Dologi kiadás</t>
  </si>
  <si>
    <t>szociális tüzifa juttatás</t>
  </si>
  <si>
    <t>Egyéb központi kezelésű tám</t>
  </si>
  <si>
    <t>Bursa hungarica felsőoktatási pály tám</t>
  </si>
  <si>
    <t>MMINDÖSSZESEN</t>
  </si>
  <si>
    <t>bevétel  Ft</t>
  </si>
  <si>
    <t>Ft</t>
  </si>
  <si>
    <t>2021.</t>
  </si>
  <si>
    <t>2021 év</t>
  </si>
  <si>
    <t>TOP 3.1.1-16 közlekedésfejlesztés (kerékpárút)pály</t>
  </si>
  <si>
    <t>Kiadás összesen</t>
  </si>
  <si>
    <t>személyi jutt</t>
  </si>
  <si>
    <t>Beruházás</t>
  </si>
  <si>
    <t>KEHOP 2.2.1-15-00005 szennyvíztisztítótelep pály</t>
  </si>
  <si>
    <t>iránytószervi támogatás</t>
  </si>
  <si>
    <t>kv-i mararvány</t>
  </si>
  <si>
    <t>9.c. melléklet</t>
  </si>
  <si>
    <t>ÁLLAMIGAZGATÁSI FELADATOK</t>
  </si>
  <si>
    <t>9.B. melléklet</t>
  </si>
  <si>
    <t>ÖNKÉNT VÁLLALT FELADATOK</t>
  </si>
  <si>
    <t>KÖTELEZŐ FELADATOK</t>
  </si>
  <si>
    <t>ÖNK konyha épület felújítás Süni</t>
  </si>
  <si>
    <t xml:space="preserve">ÖNK VP6-7.2.1.4.1.3-17 közétkeztetés fejl. Süni eszközfejl.pály.  </t>
  </si>
  <si>
    <t>ÖNK ivóvíz bekötés felújítások Viziközmű szl-.ról</t>
  </si>
  <si>
    <t>ÖNK viziközmű alapból keretszerződés</t>
  </si>
  <si>
    <t>Egyéb viziközmű alap</t>
  </si>
  <si>
    <t xml:space="preserve">ÖNK tervek </t>
  </si>
  <si>
    <t>ÖNK tervek</t>
  </si>
  <si>
    <t xml:space="preserve">ÖNK urnahely temetkezési hely kialakítás </t>
  </si>
  <si>
    <t>2019 tényl</t>
  </si>
  <si>
    <t>Módosított összesen</t>
  </si>
  <si>
    <t>Intézményi összesen</t>
  </si>
  <si>
    <t xml:space="preserve">Kieg tám. Óv pedag minősítéséhez II. kategóriába sorolt </t>
  </si>
  <si>
    <t xml:space="preserve">Családsegítés és gyermekjóléti szolgáltatás B: 5972   Vi: 683 = 6655 fő  </t>
  </si>
  <si>
    <t>könyvtári érdekeltségnövelő tám</t>
  </si>
  <si>
    <t>2019. évi eredeti költségvetés</t>
  </si>
  <si>
    <t>TESZ egyéb gép- berendezés+áfa</t>
  </si>
  <si>
    <t>TESZ egyéb gép, berendezés, jármű  felújítás</t>
  </si>
  <si>
    <t>Kultúrház 2019. évi érdekeltség növ egyéb gép, berend</t>
  </si>
  <si>
    <t>Kultúrház egyéb tárgyi eszköz  beszerzés</t>
  </si>
  <si>
    <t>Kultúrház éven túli könyvbeszerzés</t>
  </si>
  <si>
    <t>Kultúrház immateriális javak beszerzése</t>
  </si>
  <si>
    <t>2022.</t>
  </si>
  <si>
    <t>2019. év</t>
  </si>
  <si>
    <t>2022 év</t>
  </si>
  <si>
    <t>összeg</t>
  </si>
  <si>
    <t>Nem intézményi ell. Ebből célonként</t>
  </si>
  <si>
    <t>Pályázathoz kapcsolódó</t>
  </si>
  <si>
    <t>2019.</t>
  </si>
  <si>
    <t>VP Külterületi utas pályázat</t>
  </si>
  <si>
    <t>Egyéb működési célú támogatások államháztartáson kívülre  (K512)</t>
  </si>
  <si>
    <t>Egyéb felhalmozási célú támogatások államháztartáson belülre  (K84)</t>
  </si>
  <si>
    <t>Egyéb felhalmozási célú támogatás Áht-n kívülre (K89)</t>
  </si>
  <si>
    <t>2020. évi költségvetés</t>
  </si>
  <si>
    <t>bérkompenzáció</t>
  </si>
  <si>
    <t>óvodapedagógusok bértámogatása  8 hó (2020 éves)</t>
  </si>
  <si>
    <t>óvodaped munkáját közvetlenül segítők bértámogatása  8 hó (2020 éves)</t>
  </si>
  <si>
    <t>2019. évi állami tám. elszámolásból adódó bevétel</t>
  </si>
  <si>
    <t>Települési önkormányzatok szociális, gyermekjóléti  feladatainak támogatása (B1131)</t>
  </si>
  <si>
    <t>Tel.önkormányzat gyermekétkeztetési fel.tám( B 1132)</t>
  </si>
  <si>
    <t>…./2020.(II.   ) rendelethez</t>
  </si>
  <si>
    <t>2020 évi költségvetés</t>
  </si>
  <si>
    <t>ideiglenes hat. Idejű létszámkeret</t>
  </si>
  <si>
    <t>Műv. Ház</t>
  </si>
  <si>
    <t>2020. Év</t>
  </si>
  <si>
    <t>ÖNK közvilágítás bővítés</t>
  </si>
  <si>
    <t>ÖNK VP6-7.2.1.4.1.3-17 közétkeztetés fejl. Süni eszközfejl.pály.  Bev</t>
  </si>
  <si>
    <t>ÖNK szennyvíz tisztítótelep, csatornahál fejl. KEHOP pályázat bev</t>
  </si>
  <si>
    <t>ÖNK külterületi utak pályázat bev</t>
  </si>
  <si>
    <t>ÖNK rendőrőrs felújítás  KM</t>
  </si>
  <si>
    <t>ÖNK Gyermekorv és védőnői szolg. Épület felúj pály KM</t>
  </si>
  <si>
    <t>ÖNK Süni konyha felújítás pályázat mKM</t>
  </si>
  <si>
    <t>ÖNK kerékpárút kialakítás TOP 3.1.1-16 pályázat KM</t>
  </si>
  <si>
    <t>ÖNK bölcsőde kialakítás TOP pályázat bev</t>
  </si>
  <si>
    <t>ÖNK Hivatal lapostető szigetelés felúj</t>
  </si>
  <si>
    <t xml:space="preserve">ÖNK Orgona út üzletsor tetőszigetelés </t>
  </si>
  <si>
    <t>ÖNK Orgona út villámhárító felúj</t>
  </si>
  <si>
    <t>ÖNK Szegfű u. gyógyszertár felúj (vakolat, padlásfeljáró,szellőző stb)</t>
  </si>
  <si>
    <t>ÖNK I. orvosi rendelő gépkocsi beálló tetőhéjalás felúj</t>
  </si>
  <si>
    <t>ÖNK Magyar I-Liszt F u. közötti járdához ter. Vásárlás</t>
  </si>
  <si>
    <t>ÖNK kamerák cseréje</t>
  </si>
  <si>
    <t>ÖNK rendezetlen ingatlan vásárlás, kerítés építés</t>
  </si>
  <si>
    <t>ÖNK VP fittnes parkok kialakítása pályázat bev</t>
  </si>
  <si>
    <t>ÖNK Szent Flórián szobor felújítás</t>
  </si>
  <si>
    <t>ÖNK I. világháborúban elesett hős fiaink feszület pályázat</t>
  </si>
  <si>
    <t>ÖNK Árpád köz 3. szolg. Lakás közmű gépészet felúj</t>
  </si>
  <si>
    <t>ÖNK Pgytp Műv ház villamos szekrény felújítás</t>
  </si>
  <si>
    <t>ÖNK Jázmi és szegfű u. csapadékvíz hálózat összekötő vezeték talajterhl.díjból+t.évi bev</t>
  </si>
  <si>
    <t>ÖNK  Rozmaring út szennyvíz, ivóvíz beköt áthúz Viziközmű alap</t>
  </si>
  <si>
    <t>ÖNK Viola utca telkek közvilágítás részleges kialak</t>
  </si>
  <si>
    <t>ÖNK rendezési terv, települési rendezési eszköz terv módosítás</t>
  </si>
  <si>
    <t>ÖNK Tulipán-Szegfű-Orgona-Margaréta u. régi-új szennyvíz szétvál.terv</t>
  </si>
  <si>
    <t>ÖNK Telkek mérőszekrény kialakítás</t>
  </si>
  <si>
    <t>ÖNK Hétszínvirág óvoda felújítás ( 3 csoportszoba és villamos stb)</t>
  </si>
  <si>
    <t>ÖNK fittnes parkok kialakítása térburkolat és egyéb kialak. költség</t>
  </si>
  <si>
    <t>ÖNK 181/2 hrsz-ú közút közvilágítási hálózatra csatlakozás áthúz KM</t>
  </si>
  <si>
    <t>Állami étkeztetési tart</t>
  </si>
  <si>
    <t>ingatlanhavaria</t>
  </si>
  <si>
    <t>Gyermekorvosi rendelő pály</t>
  </si>
  <si>
    <t>Rendőrőrs felúj pályázat</t>
  </si>
  <si>
    <t>TOP kerékpárút</t>
  </si>
  <si>
    <t>Süni konyha felúj BM pály</t>
  </si>
  <si>
    <t>Gátiba mérőszekrény kialakítás</t>
  </si>
  <si>
    <t>Településszerk terv HÉSZ mód</t>
  </si>
  <si>
    <t>Hidroszolg Tulipán u. 500 m terv</t>
  </si>
  <si>
    <t xml:space="preserve">Gátiba 7 db közvil. Lámpa </t>
  </si>
  <si>
    <t>Rozmaring út szennyvíz, ivóvíz beköt</t>
  </si>
  <si>
    <t>Hétszín ovifoci pálya kial</t>
  </si>
  <si>
    <t>Árpád köz 3 közmű felúj</t>
  </si>
  <si>
    <t>Sport fittnes park saját beruh</t>
  </si>
  <si>
    <t>Süni étk eszközbeszerzés önrész</t>
  </si>
  <si>
    <t>pályázati tartalék</t>
  </si>
  <si>
    <t>Hétszín felújítás önerős</t>
  </si>
  <si>
    <t>állami megelőlegezés</t>
  </si>
  <si>
    <t xml:space="preserve"> Műv ház villamos szekrény felúj</t>
  </si>
  <si>
    <t>személyi</t>
  </si>
  <si>
    <t>felhalm tám</t>
  </si>
  <si>
    <t>felújítás</t>
  </si>
  <si>
    <t>beruházás</t>
  </si>
  <si>
    <t>finansz</t>
  </si>
  <si>
    <t>HKA talajterh 2019 csapadékvíz elvez Jázmin</t>
  </si>
  <si>
    <t>HKA talajterh 2019-ig csapadékvíz elvez Jázmin</t>
  </si>
  <si>
    <t xml:space="preserve">                               2020. évi költségvetési tervben a 2019. évi költségvetési maradvány igénybevétel részletezése</t>
  </si>
  <si>
    <t>2020.évi MÉRLEGTERV</t>
  </si>
  <si>
    <t>Államkötvény visszaváltás</t>
  </si>
  <si>
    <t>Államkötvény értékesítés</t>
  </si>
  <si>
    <t>TOP-1.4.1-19 Bölcsőde fejlesztés</t>
  </si>
  <si>
    <t>2023 után</t>
  </si>
  <si>
    <t>Rendőrség felújítás BM</t>
  </si>
  <si>
    <t>VP6-19.2.1-7-2-17 Fittnespark kial pály</t>
  </si>
  <si>
    <t>ÖNK gyermekorvosi rendelő felúj pályázat</t>
  </si>
  <si>
    <t>TESZ közfoglalkoztatottak támogatási előleg</t>
  </si>
  <si>
    <t xml:space="preserve">Művelődési Ház </t>
  </si>
  <si>
    <t>1/a melléklet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</si>
</sst>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F_t_-;\-* #,##0.00\ _F_t_-;_-* &quot;-&quot;??\ _F_t_-;_-@_-"/>
    <numFmt numFmtId="165" formatCode="00"/>
    <numFmt numFmtId="166" formatCode="_-* #,##0\ _F_t_-;\-* #,##0\ _F_t_-;_-* &quot;-&quot;??\ _F_t_-;_-@_-"/>
    <numFmt numFmtId="167" formatCode="_-* #,##0.0\ _F_t_-;\-* #,##0.0\ _F_t_-;_-* &quot;-&quot;??\ _F_t_-;_-@_-"/>
    <numFmt numFmtId="168" formatCode="0__"/>
  </numFmts>
  <fonts count="5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b/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7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Calibri"/>
      <family val="2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0"/>
      <color indexed="14"/>
      <name val="Arial CE"/>
      <family val="2"/>
      <charset val="238"/>
    </font>
    <font>
      <b/>
      <sz val="11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53"/>
      <name val="Arial CE"/>
      <family val="2"/>
      <charset val="238"/>
    </font>
    <font>
      <sz val="10"/>
      <color indexed="53"/>
      <name val="Arial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1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">
    <xf numFmtId="0" fontId="0" fillId="0" borderId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3" fillId="0" borderId="0"/>
    <xf numFmtId="0" fontId="5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7" fillId="0" borderId="0"/>
    <xf numFmtId="0" fontId="47" fillId="0" borderId="0"/>
    <xf numFmtId="0" fontId="17" fillId="0" borderId="0"/>
    <xf numFmtId="0" fontId="7" fillId="0" borderId="0"/>
    <xf numFmtId="0" fontId="7" fillId="0" borderId="0"/>
    <xf numFmtId="164" fontId="8" fillId="0" borderId="0" applyFont="0" applyFill="0" applyBorder="0" applyAlignment="0" applyProtection="0"/>
    <xf numFmtId="0" fontId="13" fillId="0" borderId="0"/>
    <xf numFmtId="0" fontId="7" fillId="0" borderId="0"/>
    <xf numFmtId="164" fontId="8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" fillId="0" borderId="0"/>
  </cellStyleXfs>
  <cellXfs count="675">
    <xf numFmtId="0" fontId="0" fillId="0" borderId="0" xfId="0"/>
    <xf numFmtId="165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3" fontId="11" fillId="0" borderId="1" xfId="0" applyNumberFormat="1" applyFont="1" applyBorder="1" applyAlignment="1">
      <alignment horizontal="right" vertical="top" wrapText="1"/>
    </xf>
    <xf numFmtId="3" fontId="11" fillId="2" borderId="1" xfId="0" applyNumberFormat="1" applyFont="1" applyFill="1" applyBorder="1" applyAlignment="1">
      <alignment horizontal="right" vertical="top" wrapText="1"/>
    </xf>
    <xf numFmtId="3" fontId="11" fillId="3" borderId="1" xfId="0" applyNumberFormat="1" applyFont="1" applyFill="1" applyBorder="1" applyAlignment="1">
      <alignment horizontal="right" vertical="top" wrapText="1"/>
    </xf>
    <xf numFmtId="3" fontId="11" fillId="4" borderId="1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0" xfId="0" applyFill="1" applyBorder="1"/>
    <xf numFmtId="3" fontId="11" fillId="7" borderId="1" xfId="0" applyNumberFormat="1" applyFont="1" applyFill="1" applyBorder="1" applyAlignment="1">
      <alignment horizontal="right" vertical="top" wrapText="1"/>
    </xf>
    <xf numFmtId="3" fontId="10" fillId="7" borderId="1" xfId="0" applyNumberFormat="1" applyFont="1" applyFill="1" applyBorder="1" applyAlignment="1">
      <alignment horizontal="right" vertical="top" wrapText="1"/>
    </xf>
    <xf numFmtId="3" fontId="11" fillId="8" borderId="1" xfId="0" applyNumberFormat="1" applyFont="1" applyFill="1" applyBorder="1" applyAlignment="1">
      <alignment horizontal="right" vertical="top" wrapText="1"/>
    </xf>
    <xf numFmtId="3" fontId="10" fillId="2" borderId="1" xfId="0" applyNumberFormat="1" applyFont="1" applyFill="1" applyBorder="1" applyAlignment="1">
      <alignment horizontal="right" vertical="top" wrapText="1"/>
    </xf>
    <xf numFmtId="3" fontId="11" fillId="6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14" fillId="0" borderId="0" xfId="8" applyFont="1"/>
    <xf numFmtId="0" fontId="0" fillId="0" borderId="12" xfId="0" applyBorder="1"/>
    <xf numFmtId="166" fontId="23" fillId="6" borderId="16" xfId="2" applyNumberFormat="1" applyFont="1" applyFill="1" applyBorder="1"/>
    <xf numFmtId="0" fontId="13" fillId="6" borderId="18" xfId="8" applyFill="1" applyBorder="1"/>
    <xf numFmtId="166" fontId="23" fillId="6" borderId="18" xfId="2" applyNumberFormat="1" applyFont="1" applyFill="1" applyBorder="1"/>
    <xf numFmtId="0" fontId="26" fillId="0" borderId="0" xfId="8" applyFont="1" applyAlignment="1">
      <alignment horizontal="center"/>
    </xf>
    <xf numFmtId="0" fontId="12" fillId="0" borderId="19" xfId="24" applyFont="1" applyBorder="1"/>
    <xf numFmtId="0" fontId="24" fillId="0" borderId="0" xfId="8" applyFont="1"/>
    <xf numFmtId="0" fontId="24" fillId="0" borderId="21" xfId="8" applyFont="1" applyBorder="1"/>
    <xf numFmtId="0" fontId="13" fillId="0" borderId="23" xfId="8" applyBorder="1"/>
    <xf numFmtId="0" fontId="13" fillId="0" borderId="21" xfId="8" applyBorder="1"/>
    <xf numFmtId="0" fontId="24" fillId="0" borderId="25" xfId="8" applyFont="1" applyBorder="1"/>
    <xf numFmtId="0" fontId="29" fillId="3" borderId="7" xfId="16" applyFont="1" applyFill="1" applyBorder="1"/>
    <xf numFmtId="0" fontId="29" fillId="3" borderId="30" xfId="8" applyFont="1" applyFill="1" applyBorder="1"/>
    <xf numFmtId="166" fontId="24" fillId="11" borderId="31" xfId="3" applyNumberFormat="1" applyFont="1" applyFill="1" applyBorder="1"/>
    <xf numFmtId="166" fontId="30" fillId="4" borderId="26" xfId="3" applyNumberFormat="1" applyFont="1" applyFill="1" applyBorder="1"/>
    <xf numFmtId="0" fontId="34" fillId="0" borderId="0" xfId="10" applyFont="1"/>
    <xf numFmtId="0" fontId="22" fillId="0" borderId="0" xfId="10" applyFont="1"/>
    <xf numFmtId="0" fontId="35" fillId="0" borderId="0" xfId="10" applyFont="1"/>
    <xf numFmtId="0" fontId="11" fillId="0" borderId="0" xfId="17" applyFont="1"/>
    <xf numFmtId="0" fontId="36" fillId="0" borderId="0" xfId="10" applyFont="1"/>
    <xf numFmtId="0" fontId="11" fillId="0" borderId="0" xfId="10" applyFont="1" applyAlignment="1">
      <alignment horizontal="left"/>
    </xf>
    <xf numFmtId="0" fontId="34" fillId="0" borderId="0" xfId="17" applyFont="1"/>
    <xf numFmtId="0" fontId="36" fillId="10" borderId="1" xfId="10" applyFont="1" applyFill="1" applyBorder="1"/>
    <xf numFmtId="0" fontId="36" fillId="0" borderId="40" xfId="10" applyFont="1" applyBorder="1"/>
    <xf numFmtId="0" fontId="36" fillId="0" borderId="26" xfId="10" applyFont="1" applyBorder="1"/>
    <xf numFmtId="0" fontId="36" fillId="0" borderId="26" xfId="10" applyFont="1" applyFill="1" applyBorder="1"/>
    <xf numFmtId="0" fontId="36" fillId="0" borderId="34" xfId="10" applyFont="1" applyBorder="1"/>
    <xf numFmtId="0" fontId="36" fillId="10" borderId="42" xfId="10" applyFont="1" applyFill="1" applyBorder="1"/>
    <xf numFmtId="0" fontId="36" fillId="10" borderId="22" xfId="10" applyFont="1" applyFill="1" applyBorder="1"/>
    <xf numFmtId="0" fontId="11" fillId="0" borderId="0" xfId="10"/>
    <xf numFmtId="0" fontId="11" fillId="0" borderId="0" xfId="10" applyFill="1"/>
    <xf numFmtId="0" fontId="26" fillId="0" borderId="0" xfId="18" applyFont="1"/>
    <xf numFmtId="0" fontId="17" fillId="0" borderId="0" xfId="22" applyBorder="1"/>
    <xf numFmtId="0" fontId="17" fillId="0" borderId="0" xfId="22"/>
    <xf numFmtId="0" fontId="12" fillId="0" borderId="0" xfId="22" applyFont="1"/>
    <xf numFmtId="0" fontId="12" fillId="0" borderId="0" xfId="22" applyFont="1" applyAlignment="1">
      <alignment horizontal="left"/>
    </xf>
    <xf numFmtId="0" fontId="17" fillId="0" borderId="0" xfId="22" applyFont="1"/>
    <xf numFmtId="0" fontId="12" fillId="10" borderId="2" xfId="22" applyFont="1" applyFill="1" applyBorder="1"/>
    <xf numFmtId="0" fontId="12" fillId="10" borderId="5" xfId="22" applyFont="1" applyFill="1" applyBorder="1"/>
    <xf numFmtId="0" fontId="17" fillId="8" borderId="1" xfId="22" applyFill="1" applyBorder="1"/>
    <xf numFmtId="0" fontId="12" fillId="0" borderId="1" xfId="22" applyFont="1" applyBorder="1"/>
    <xf numFmtId="0" fontId="12" fillId="0" borderId="26" xfId="22" applyFont="1" applyBorder="1"/>
    <xf numFmtId="0" fontId="17" fillId="0" borderId="26" xfId="22" applyFont="1" applyBorder="1"/>
    <xf numFmtId="0" fontId="17" fillId="0" borderId="26" xfId="22" applyBorder="1"/>
    <xf numFmtId="0" fontId="39" fillId="0" borderId="0" xfId="22" applyFont="1"/>
    <xf numFmtId="0" fontId="17" fillId="0" borderId="0" xfId="22" applyFill="1" applyBorder="1"/>
    <xf numFmtId="0" fontId="44" fillId="10" borderId="10" xfId="10" applyFont="1" applyFill="1" applyBorder="1" applyAlignment="1">
      <alignment horizontal="center"/>
    </xf>
    <xf numFmtId="0" fontId="17" fillId="0" borderId="7" xfId="22" applyFill="1" applyBorder="1"/>
    <xf numFmtId="0" fontId="17" fillId="0" borderId="7" xfId="22" applyBorder="1"/>
    <xf numFmtId="0" fontId="33" fillId="0" borderId="0" xfId="10" applyFont="1" applyAlignment="1">
      <alignment horizontal="left"/>
    </xf>
    <xf numFmtId="0" fontId="10" fillId="0" borderId="0" xfId="10" applyFont="1" applyAlignment="1">
      <alignment horizontal="left"/>
    </xf>
    <xf numFmtId="0" fontId="10" fillId="0" borderId="0" xfId="10" applyFont="1"/>
    <xf numFmtId="0" fontId="11" fillId="0" borderId="0" xfId="10" applyAlignment="1">
      <alignment horizontal="left"/>
    </xf>
    <xf numFmtId="0" fontId="34" fillId="0" borderId="0" xfId="18" applyFont="1"/>
    <xf numFmtId="0" fontId="11" fillId="0" borderId="0" xfId="14"/>
    <xf numFmtId="0" fontId="10" fillId="0" borderId="0" xfId="14" applyFont="1" applyAlignment="1">
      <alignment horizontal="left"/>
    </xf>
    <xf numFmtId="0" fontId="10" fillId="0" borderId="0" xfId="14" applyFont="1"/>
    <xf numFmtId="0" fontId="34" fillId="0" borderId="0" xfId="14" applyFont="1"/>
    <xf numFmtId="0" fontId="11" fillId="8" borderId="26" xfId="14" applyFill="1" applyBorder="1"/>
    <xf numFmtId="0" fontId="11" fillId="0" borderId="26" xfId="14" applyBorder="1"/>
    <xf numFmtId="0" fontId="11" fillId="0" borderId="26" xfId="14" applyFont="1" applyBorder="1"/>
    <xf numFmtId="0" fontId="11" fillId="8" borderId="1" xfId="14" applyFill="1" applyBorder="1"/>
    <xf numFmtId="0" fontId="11" fillId="0" borderId="5" xfId="14" applyBorder="1"/>
    <xf numFmtId="0" fontId="11" fillId="0" borderId="26" xfId="14" applyFill="1" applyBorder="1"/>
    <xf numFmtId="0" fontId="11" fillId="10" borderId="1" xfId="14" applyFill="1" applyBorder="1"/>
    <xf numFmtId="0" fontId="11" fillId="0" borderId="0" xfId="14" applyBorder="1"/>
    <xf numFmtId="0" fontId="11" fillId="0" borderId="0" xfId="14" applyFont="1" applyBorder="1"/>
    <xf numFmtId="0" fontId="10" fillId="0" borderId="0" xfId="14" applyFont="1" applyAlignment="1">
      <alignment horizontal="center"/>
    </xf>
    <xf numFmtId="0" fontId="11" fillId="0" borderId="0" xfId="19" applyFont="1"/>
    <xf numFmtId="0" fontId="34" fillId="0" borderId="0" xfId="19" applyFont="1"/>
    <xf numFmtId="0" fontId="11" fillId="10" borderId="1" xfId="14" applyFont="1" applyFill="1" applyBorder="1"/>
    <xf numFmtId="0" fontId="10" fillId="10" borderId="43" xfId="14" applyFont="1" applyFill="1" applyBorder="1"/>
    <xf numFmtId="0" fontId="10" fillId="8" borderId="5" xfId="14" applyFont="1" applyFill="1" applyBorder="1"/>
    <xf numFmtId="0" fontId="10" fillId="0" borderId="22" xfId="14" applyFont="1" applyBorder="1"/>
    <xf numFmtId="0" fontId="11" fillId="14" borderId="22" xfId="14" applyFont="1" applyFill="1" applyBorder="1"/>
    <xf numFmtId="166" fontId="17" fillId="8" borderId="1" xfId="1" applyNumberFormat="1" applyFill="1" applyBorder="1"/>
    <xf numFmtId="166" fontId="17" fillId="0" borderId="1" xfId="1" applyNumberFormat="1" applyFont="1" applyBorder="1"/>
    <xf numFmtId="166" fontId="17" fillId="0" borderId="26" xfId="1" applyNumberFormat="1" applyFont="1" applyBorder="1"/>
    <xf numFmtId="166" fontId="17" fillId="0" borderId="5" xfId="1" applyNumberFormat="1" applyFont="1" applyBorder="1"/>
    <xf numFmtId="166" fontId="10" fillId="10" borderId="43" xfId="1" applyNumberFormat="1" applyFont="1" applyFill="1" applyBorder="1"/>
    <xf numFmtId="166" fontId="10" fillId="8" borderId="5" xfId="1" applyNumberFormat="1" applyFont="1" applyFill="1" applyBorder="1"/>
    <xf numFmtId="166" fontId="11" fillId="0" borderId="26" xfId="1" applyNumberFormat="1" applyFont="1" applyBorder="1"/>
    <xf numFmtId="166" fontId="10" fillId="0" borderId="22" xfId="1" applyNumberFormat="1" applyFont="1" applyBorder="1"/>
    <xf numFmtId="166" fontId="11" fillId="14" borderId="22" xfId="1" applyNumberFormat="1" applyFont="1" applyFill="1" applyBorder="1"/>
    <xf numFmtId="166" fontId="11" fillId="3" borderId="26" xfId="1" applyNumberFormat="1" applyFont="1" applyFill="1" applyBorder="1"/>
    <xf numFmtId="166" fontId="11" fillId="8" borderId="1" xfId="1" applyNumberFormat="1" applyFont="1" applyFill="1" applyBorder="1"/>
    <xf numFmtId="166" fontId="11" fillId="10" borderId="1" xfId="1" applyNumberFormat="1" applyFont="1" applyFill="1" applyBorder="1"/>
    <xf numFmtId="166" fontId="11" fillId="0" borderId="0" xfId="1" applyNumberFormat="1" applyFont="1"/>
    <xf numFmtId="166" fontId="11" fillId="0" borderId="0" xfId="1" applyNumberFormat="1" applyFont="1" applyBorder="1"/>
    <xf numFmtId="0" fontId="13" fillId="0" borderId="1" xfId="0" applyFont="1" applyBorder="1"/>
    <xf numFmtId="166" fontId="29" fillId="0" borderId="1" xfId="1" applyNumberFormat="1" applyFont="1" applyBorder="1"/>
    <xf numFmtId="0" fontId="13" fillId="0" borderId="0" xfId="0" applyFont="1"/>
    <xf numFmtId="0" fontId="30" fillId="0" borderId="0" xfId="10" applyFont="1"/>
    <xf numFmtId="166" fontId="24" fillId="0" borderId="5" xfId="1" applyNumberFormat="1" applyFont="1" applyBorder="1"/>
    <xf numFmtId="0" fontId="13" fillId="0" borderId="2" xfId="0" applyFont="1" applyBorder="1"/>
    <xf numFmtId="0" fontId="11" fillId="0" borderId="1" xfId="10" applyBorder="1"/>
    <xf numFmtId="0" fontId="11" fillId="0" borderId="5" xfId="10" applyBorder="1"/>
    <xf numFmtId="0" fontId="11" fillId="0" borderId="2" xfId="10" applyBorder="1"/>
    <xf numFmtId="0" fontId="24" fillId="8" borderId="42" xfId="0" applyFont="1" applyFill="1" applyBorder="1"/>
    <xf numFmtId="0" fontId="24" fillId="8" borderId="22" xfId="0" applyFont="1" applyFill="1" applyBorder="1"/>
    <xf numFmtId="0" fontId="24" fillId="8" borderId="24" xfId="0" applyFont="1" applyFill="1" applyBorder="1"/>
    <xf numFmtId="0" fontId="10" fillId="8" borderId="42" xfId="10" applyFont="1" applyFill="1" applyBorder="1"/>
    <xf numFmtId="0" fontId="10" fillId="8" borderId="31" xfId="10" applyFont="1" applyFill="1" applyBorder="1"/>
    <xf numFmtId="0" fontId="13" fillId="8" borderId="42" xfId="0" applyFont="1" applyFill="1" applyBorder="1"/>
    <xf numFmtId="166" fontId="13" fillId="0" borderId="5" xfId="1" applyNumberFormat="1" applyFont="1" applyBorder="1"/>
    <xf numFmtId="166" fontId="13" fillId="0" borderId="11" xfId="1" applyNumberFormat="1" applyFont="1" applyBorder="1"/>
    <xf numFmtId="166" fontId="11" fillId="0" borderId="5" xfId="1" applyNumberFormat="1" applyFont="1" applyBorder="1"/>
    <xf numFmtId="166" fontId="13" fillId="0" borderId="1" xfId="1" applyNumberFormat="1" applyFont="1" applyBorder="1"/>
    <xf numFmtId="166" fontId="13" fillId="0" borderId="6" xfId="1" applyNumberFormat="1" applyFont="1" applyBorder="1"/>
    <xf numFmtId="166" fontId="11" fillId="0" borderId="1" xfId="1" applyNumberFormat="1" applyFont="1" applyBorder="1"/>
    <xf numFmtId="166" fontId="29" fillId="0" borderId="6" xfId="1" applyNumberFormat="1" applyFont="1" applyBorder="1"/>
    <xf numFmtId="0" fontId="11" fillId="0" borderId="0" xfId="15"/>
    <xf numFmtId="0" fontId="10" fillId="0" borderId="0" xfId="15" applyFont="1"/>
    <xf numFmtId="0" fontId="11" fillId="0" borderId="0" xfId="15" applyAlignment="1">
      <alignment horizontal="center"/>
    </xf>
    <xf numFmtId="0" fontId="34" fillId="0" borderId="0" xfId="20" applyFont="1"/>
    <xf numFmtId="0" fontId="34" fillId="0" borderId="0" xfId="15" applyFont="1"/>
    <xf numFmtId="0" fontId="41" fillId="10" borderId="2" xfId="15" applyFont="1" applyFill="1" applyBorder="1" applyAlignment="1">
      <alignment horizontal="center"/>
    </xf>
    <xf numFmtId="0" fontId="41" fillId="10" borderId="10" xfId="15" applyFont="1" applyFill="1" applyBorder="1" applyAlignment="1">
      <alignment horizontal="center"/>
    </xf>
    <xf numFmtId="0" fontId="42" fillId="10" borderId="26" xfId="15" applyFont="1" applyFill="1" applyBorder="1"/>
    <xf numFmtId="0" fontId="42" fillId="10" borderId="28" xfId="15" applyFont="1" applyFill="1" applyBorder="1"/>
    <xf numFmtId="0" fontId="41" fillId="10" borderId="28" xfId="15" applyFont="1" applyFill="1" applyBorder="1" applyAlignment="1">
      <alignment horizontal="center"/>
    </xf>
    <xf numFmtId="0" fontId="41" fillId="10" borderId="5" xfId="15" applyFont="1" applyFill="1" applyBorder="1" applyAlignment="1">
      <alignment horizontal="center"/>
    </xf>
    <xf numFmtId="0" fontId="41" fillId="10" borderId="13" xfId="15" applyFont="1" applyFill="1" applyBorder="1" applyAlignment="1">
      <alignment horizontal="center"/>
    </xf>
    <xf numFmtId="0" fontId="43" fillId="0" borderId="1" xfId="15" applyFont="1" applyBorder="1" applyAlignment="1">
      <alignment horizontal="center"/>
    </xf>
    <xf numFmtId="0" fontId="43" fillId="0" borderId="9" xfId="15" applyFont="1" applyBorder="1"/>
    <xf numFmtId="166" fontId="43" fillId="3" borderId="9" xfId="4" applyNumberFormat="1" applyFont="1" applyFill="1" applyBorder="1" applyAlignment="1">
      <alignment horizontal="right"/>
    </xf>
    <xf numFmtId="166" fontId="43" fillId="3" borderId="1" xfId="5" applyNumberFormat="1" applyFont="1" applyFill="1" applyBorder="1" applyAlignment="1">
      <alignment horizontal="right"/>
    </xf>
    <xf numFmtId="166" fontId="43" fillId="3" borderId="9" xfId="5" applyNumberFormat="1" applyFont="1" applyFill="1" applyBorder="1" applyAlignment="1">
      <alignment horizontal="right"/>
    </xf>
    <xf numFmtId="166" fontId="43" fillId="0" borderId="9" xfId="5" applyNumberFormat="1" applyFont="1" applyBorder="1" applyAlignment="1">
      <alignment horizontal="right"/>
    </xf>
    <xf numFmtId="166" fontId="43" fillId="0" borderId="1" xfId="5" applyNumberFormat="1" applyFont="1" applyBorder="1" applyAlignment="1">
      <alignment horizontal="right"/>
    </xf>
    <xf numFmtId="0" fontId="44" fillId="10" borderId="1" xfId="15" applyFont="1" applyFill="1" applyBorder="1" applyAlignment="1">
      <alignment horizontal="center"/>
    </xf>
    <xf numFmtId="0" fontId="44" fillId="10" borderId="1" xfId="15" applyFont="1" applyFill="1" applyBorder="1"/>
    <xf numFmtId="166" fontId="44" fillId="10" borderId="1" xfId="5" applyNumberFormat="1" applyFont="1" applyFill="1" applyBorder="1" applyAlignment="1">
      <alignment horizontal="right"/>
    </xf>
    <xf numFmtId="0" fontId="11" fillId="0" borderId="0" xfId="10" applyAlignment="1"/>
    <xf numFmtId="0" fontId="35" fillId="0" borderId="0" xfId="10" applyFont="1" applyAlignment="1">
      <alignment horizontal="center"/>
    </xf>
    <xf numFmtId="0" fontId="11" fillId="0" borderId="0" xfId="17"/>
    <xf numFmtId="0" fontId="44" fillId="0" borderId="2" xfId="10" applyFont="1" applyBorder="1" applyAlignment="1">
      <alignment horizontal="center"/>
    </xf>
    <xf numFmtId="0" fontId="44" fillId="10" borderId="2" xfId="10" applyFont="1" applyFill="1" applyBorder="1" applyAlignment="1">
      <alignment horizontal="center"/>
    </xf>
    <xf numFmtId="0" fontId="44" fillId="10" borderId="8" xfId="10" applyFont="1" applyFill="1" applyBorder="1" applyAlignment="1">
      <alignment horizontal="center"/>
    </xf>
    <xf numFmtId="0" fontId="43" fillId="0" borderId="26" xfId="10" applyFont="1" applyBorder="1" applyAlignment="1">
      <alignment horizontal="center"/>
    </xf>
    <xf numFmtId="0" fontId="44" fillId="10" borderId="26" xfId="10" applyFont="1" applyFill="1" applyBorder="1" applyAlignment="1">
      <alignment horizontal="center"/>
    </xf>
    <xf numFmtId="0" fontId="44" fillId="10" borderId="28" xfId="10" applyFont="1" applyFill="1" applyBorder="1" applyAlignment="1">
      <alignment horizontal="center"/>
    </xf>
    <xf numFmtId="0" fontId="44" fillId="10" borderId="0" xfId="10" applyFont="1" applyFill="1" applyBorder="1" applyAlignment="1">
      <alignment horizontal="center"/>
    </xf>
    <xf numFmtId="0" fontId="11" fillId="10" borderId="26" xfId="10" applyFill="1" applyBorder="1"/>
    <xf numFmtId="0" fontId="43" fillId="0" borderId="5" xfId="10" applyFont="1" applyBorder="1" applyAlignment="1">
      <alignment horizontal="center"/>
    </xf>
    <xf numFmtId="0" fontId="43" fillId="10" borderId="5" xfId="10" applyFont="1" applyFill="1" applyBorder="1" applyAlignment="1">
      <alignment horizontal="center"/>
    </xf>
    <xf numFmtId="0" fontId="44" fillId="10" borderId="13" xfId="10" applyFont="1" applyFill="1" applyBorder="1" applyAlignment="1">
      <alignment horizontal="center"/>
    </xf>
    <xf numFmtId="0" fontId="43" fillId="10" borderId="13" xfId="10" applyFont="1" applyFill="1" applyBorder="1" applyAlignment="1">
      <alignment horizontal="center"/>
    </xf>
    <xf numFmtId="0" fontId="43" fillId="10" borderId="11" xfId="10" applyFont="1" applyFill="1" applyBorder="1" applyAlignment="1">
      <alignment horizontal="center"/>
    </xf>
    <xf numFmtId="0" fontId="11" fillId="10" borderId="5" xfId="10" applyFill="1" applyBorder="1"/>
    <xf numFmtId="0" fontId="44" fillId="0" borderId="34" xfId="10" applyFont="1" applyBorder="1" applyAlignment="1">
      <alignment horizontal="center"/>
    </xf>
    <xf numFmtId="0" fontId="44" fillId="0" borderId="44" xfId="10" applyFont="1" applyBorder="1"/>
    <xf numFmtId="0" fontId="43" fillId="0" borderId="44" xfId="10" applyFont="1" applyFill="1" applyBorder="1"/>
    <xf numFmtId="0" fontId="43" fillId="0" borderId="44" xfId="10" applyFont="1" applyBorder="1"/>
    <xf numFmtId="0" fontId="43" fillId="0" borderId="25" xfId="10" applyFont="1" applyBorder="1"/>
    <xf numFmtId="0" fontId="11" fillId="0" borderId="22" xfId="10" applyBorder="1"/>
    <xf numFmtId="0" fontId="43" fillId="0" borderId="5" xfId="10" applyFont="1" applyFill="1" applyBorder="1"/>
    <xf numFmtId="0" fontId="43" fillId="0" borderId="5" xfId="10" applyFont="1" applyBorder="1"/>
    <xf numFmtId="0" fontId="43" fillId="0" borderId="11" xfId="10" applyFont="1" applyBorder="1"/>
    <xf numFmtId="0" fontId="43" fillId="0" borderId="1" xfId="10" applyFont="1" applyFill="1" applyBorder="1"/>
    <xf numFmtId="0" fontId="43" fillId="0" borderId="1" xfId="10" applyFont="1" applyBorder="1"/>
    <xf numFmtId="0" fontId="43" fillId="0" borderId="6" xfId="10" applyFont="1" applyBorder="1"/>
    <xf numFmtId="0" fontId="43" fillId="0" borderId="2" xfId="10" applyFont="1" applyFill="1" applyBorder="1"/>
    <xf numFmtId="0" fontId="43" fillId="0" borderId="2" xfId="10" applyFont="1" applyBorder="1"/>
    <xf numFmtId="0" fontId="43" fillId="0" borderId="8" xfId="10" applyFont="1" applyBorder="1"/>
    <xf numFmtId="3" fontId="44" fillId="0" borderId="44" xfId="10" applyNumberFormat="1" applyFont="1" applyBorder="1"/>
    <xf numFmtId="3" fontId="44" fillId="0" borderId="25" xfId="10" applyNumberFormat="1" applyFont="1" applyBorder="1"/>
    <xf numFmtId="3" fontId="45" fillId="0" borderId="2" xfId="10" applyNumberFormat="1" applyFont="1" applyBorder="1"/>
    <xf numFmtId="3" fontId="45" fillId="0" borderId="8" xfId="10" applyNumberFormat="1" applyFont="1" applyBorder="1"/>
    <xf numFmtId="0" fontId="44" fillId="10" borderId="44" xfId="10" applyFont="1" applyFill="1" applyBorder="1"/>
    <xf numFmtId="0" fontId="43" fillId="10" borderId="44" xfId="10" applyFont="1" applyFill="1" applyBorder="1"/>
    <xf numFmtId="3" fontId="44" fillId="10" borderId="44" xfId="10" applyNumberFormat="1" applyFont="1" applyFill="1" applyBorder="1"/>
    <xf numFmtId="166" fontId="11" fillId="0" borderId="0" xfId="4" applyNumberFormat="1"/>
    <xf numFmtId="166" fontId="11" fillId="0" borderId="0" xfId="4" applyNumberFormat="1" applyAlignment="1"/>
    <xf numFmtId="0" fontId="11" fillId="0" borderId="0" xfId="10" applyAlignment="1">
      <alignment horizontal="center"/>
    </xf>
    <xf numFmtId="0" fontId="41" fillId="10" borderId="2" xfId="10" applyFont="1" applyFill="1" applyBorder="1" applyAlignment="1">
      <alignment horizontal="center"/>
    </xf>
    <xf numFmtId="0" fontId="41" fillId="10" borderId="10" xfId="10" applyFont="1" applyFill="1" applyBorder="1" applyAlignment="1">
      <alignment horizontal="center"/>
    </xf>
    <xf numFmtId="0" fontId="42" fillId="10" borderId="26" xfId="10" applyFont="1" applyFill="1" applyBorder="1"/>
    <xf numFmtId="0" fontId="42" fillId="10" borderId="28" xfId="10" applyFont="1" applyFill="1" applyBorder="1"/>
    <xf numFmtId="0" fontId="41" fillId="10" borderId="28" xfId="10" applyFont="1" applyFill="1" applyBorder="1" applyAlignment="1">
      <alignment horizontal="center"/>
    </xf>
    <xf numFmtId="0" fontId="41" fillId="10" borderId="5" xfId="10" applyFont="1" applyFill="1" applyBorder="1" applyAlignment="1">
      <alignment horizontal="center"/>
    </xf>
    <xf numFmtId="0" fontId="41" fillId="10" borderId="13" xfId="10" applyFont="1" applyFill="1" applyBorder="1" applyAlignment="1">
      <alignment horizontal="center"/>
    </xf>
    <xf numFmtId="0" fontId="43" fillId="0" borderId="1" xfId="10" applyFont="1" applyBorder="1" applyAlignment="1">
      <alignment horizontal="center"/>
    </xf>
    <xf numFmtId="0" fontId="43" fillId="0" borderId="9" xfId="10" applyFont="1" applyBorder="1"/>
    <xf numFmtId="166" fontId="43" fillId="0" borderId="9" xfId="4" applyNumberFormat="1" applyFont="1" applyBorder="1" applyAlignment="1">
      <alignment horizontal="right"/>
    </xf>
    <xf numFmtId="0" fontId="44" fillId="10" borderId="1" xfId="10" applyFont="1" applyFill="1" applyBorder="1" applyAlignment="1">
      <alignment horizontal="center"/>
    </xf>
    <xf numFmtId="0" fontId="44" fillId="10" borderId="1" xfId="10" applyFont="1" applyFill="1" applyBorder="1"/>
    <xf numFmtId="166" fontId="44" fillId="10" borderId="1" xfId="4" applyNumberFormat="1" applyFont="1" applyFill="1" applyBorder="1" applyAlignment="1">
      <alignment horizontal="right"/>
    </xf>
    <xf numFmtId="0" fontId="33" fillId="0" borderId="0" xfId="10" applyFont="1"/>
    <xf numFmtId="0" fontId="33" fillId="11" borderId="1" xfId="10" applyFont="1" applyFill="1" applyBorder="1"/>
    <xf numFmtId="0" fontId="30" fillId="11" borderId="26" xfId="10" applyFont="1" applyFill="1" applyBorder="1"/>
    <xf numFmtId="0" fontId="30" fillId="0" borderId="1" xfId="10" applyFont="1" applyBorder="1" applyAlignment="1">
      <alignment horizontal="justify" wrapText="1"/>
    </xf>
    <xf numFmtId="166" fontId="30" fillId="0" borderId="1" xfId="4" applyNumberFormat="1" applyFont="1" applyBorder="1" applyAlignment="1">
      <alignment horizontal="right" wrapText="1"/>
    </xf>
    <xf numFmtId="1" fontId="11" fillId="0" borderId="0" xfId="10" applyNumberFormat="1" applyFont="1"/>
    <xf numFmtId="0" fontId="30" fillId="0" borderId="1" xfId="10" applyFont="1" applyFill="1" applyBorder="1" applyAlignment="1">
      <alignment horizontal="justify" wrapText="1"/>
    </xf>
    <xf numFmtId="166" fontId="30" fillId="0" borderId="1" xfId="4" applyNumberFormat="1" applyFont="1" applyFill="1" applyBorder="1" applyAlignment="1">
      <alignment horizontal="right" wrapText="1"/>
    </xf>
    <xf numFmtId="0" fontId="33" fillId="13" borderId="1" xfId="10" applyFont="1" applyFill="1" applyBorder="1" applyAlignment="1">
      <alignment horizontal="justify" wrapText="1"/>
    </xf>
    <xf numFmtId="166" fontId="30" fillId="13" borderId="1" xfId="4" applyNumberFormat="1" applyFont="1" applyFill="1" applyBorder="1" applyAlignment="1">
      <alignment horizontal="right" wrapText="1"/>
    </xf>
    <xf numFmtId="0" fontId="33" fillId="13" borderId="1" xfId="10" applyFont="1" applyFill="1" applyBorder="1" applyAlignment="1">
      <alignment wrapText="1"/>
    </xf>
    <xf numFmtId="166" fontId="33" fillId="13" borderId="1" xfId="4" applyNumberFormat="1" applyFont="1" applyFill="1" applyBorder="1" applyAlignment="1">
      <alignment horizontal="right" wrapText="1"/>
    </xf>
    <xf numFmtId="1" fontId="11" fillId="0" borderId="0" xfId="10" applyNumberFormat="1"/>
    <xf numFmtId="0" fontId="17" fillId="3" borderId="0" xfId="22" applyFont="1" applyFill="1" applyBorder="1"/>
    <xf numFmtId="0" fontId="30" fillId="3" borderId="1" xfId="10" applyFont="1" applyFill="1" applyBorder="1" applyAlignment="1">
      <alignment wrapText="1"/>
    </xf>
    <xf numFmtId="166" fontId="30" fillId="3" borderId="1" xfId="4" applyNumberFormat="1" applyFont="1" applyFill="1" applyBorder="1" applyAlignment="1">
      <alignment horizontal="right" wrapText="1"/>
    </xf>
    <xf numFmtId="0" fontId="11" fillId="3" borderId="0" xfId="10" applyFont="1" applyFill="1"/>
    <xf numFmtId="0" fontId="30" fillId="0" borderId="1" xfId="10" applyFont="1" applyBorder="1" applyAlignment="1">
      <alignment wrapText="1"/>
    </xf>
    <xf numFmtId="166" fontId="33" fillId="0" borderId="1" xfId="4" applyNumberFormat="1" applyFont="1" applyBorder="1" applyAlignment="1">
      <alignment horizontal="right" wrapText="1"/>
    </xf>
    <xf numFmtId="0" fontId="33" fillId="11" borderId="1" xfId="10" applyFont="1" applyFill="1" applyBorder="1" applyAlignment="1">
      <alignment wrapText="1"/>
    </xf>
    <xf numFmtId="166" fontId="33" fillId="11" borderId="1" xfId="4" applyNumberFormat="1" applyFont="1" applyFill="1" applyBorder="1" applyAlignment="1">
      <alignment horizontal="right" wrapText="1"/>
    </xf>
    <xf numFmtId="0" fontId="30" fillId="0" borderId="1" xfId="10" applyFont="1" applyFill="1" applyBorder="1" applyAlignment="1">
      <alignment wrapText="1"/>
    </xf>
    <xf numFmtId="168" fontId="48" fillId="0" borderId="1" xfId="23" applyNumberFormat="1" applyFont="1" applyFill="1" applyBorder="1" applyAlignment="1">
      <alignment horizontal="left" vertical="center" wrapText="1"/>
    </xf>
    <xf numFmtId="166" fontId="48" fillId="0" borderId="1" xfId="4" applyNumberFormat="1" applyFont="1" applyFill="1" applyBorder="1" applyAlignment="1">
      <alignment horizontal="right" vertical="center" wrapText="1"/>
    </xf>
    <xf numFmtId="0" fontId="12" fillId="0" borderId="0" xfId="22" applyFont="1" applyFill="1" applyBorder="1"/>
    <xf numFmtId="168" fontId="49" fillId="13" borderId="1" xfId="23" applyNumberFormat="1" applyFont="1" applyFill="1" applyBorder="1" applyAlignment="1">
      <alignment horizontal="left" vertical="center" wrapText="1"/>
    </xf>
    <xf numFmtId="166" fontId="49" fillId="13" borderId="1" xfId="4" applyNumberFormat="1" applyFont="1" applyFill="1" applyBorder="1" applyAlignment="1">
      <alignment horizontal="right" vertical="center" wrapText="1"/>
    </xf>
    <xf numFmtId="1" fontId="10" fillId="0" borderId="0" xfId="10" applyNumberFormat="1" applyFont="1"/>
    <xf numFmtId="0" fontId="17" fillId="0" borderId="0" xfId="22" applyFont="1" applyFill="1" applyBorder="1"/>
    <xf numFmtId="0" fontId="11" fillId="0" borderId="0" xfId="10" applyFont="1"/>
    <xf numFmtId="166" fontId="49" fillId="0" borderId="1" xfId="4" applyNumberFormat="1" applyFont="1" applyFill="1" applyBorder="1" applyAlignment="1">
      <alignment horizontal="right" vertical="center" wrapText="1"/>
    </xf>
    <xf numFmtId="168" fontId="49" fillId="11" borderId="1" xfId="23" applyNumberFormat="1" applyFont="1" applyFill="1" applyBorder="1" applyAlignment="1">
      <alignment horizontal="left" vertical="center" wrapText="1"/>
    </xf>
    <xf numFmtId="166" fontId="49" fillId="11" borderId="1" xfId="4" applyNumberFormat="1" applyFont="1" applyFill="1" applyBorder="1" applyAlignment="1">
      <alignment horizontal="right" vertical="center" wrapText="1"/>
    </xf>
    <xf numFmtId="0" fontId="41" fillId="10" borderId="1" xfId="10" applyFont="1" applyFill="1" applyBorder="1" applyAlignment="1">
      <alignment horizontal="center" wrapText="1"/>
    </xf>
    <xf numFmtId="0" fontId="41" fillId="10" borderId="9" xfId="10" applyFont="1" applyFill="1" applyBorder="1" applyAlignment="1">
      <alignment horizontal="center" wrapText="1"/>
    </xf>
    <xf numFmtId="0" fontId="43" fillId="0" borderId="9" xfId="10" applyFont="1" applyBorder="1" applyAlignment="1">
      <alignment wrapText="1"/>
    </xf>
    <xf numFmtId="166" fontId="30" fillId="0" borderId="0" xfId="1" applyNumberFormat="1" applyFont="1"/>
    <xf numFmtId="166" fontId="11" fillId="0" borderId="0" xfId="1" applyNumberFormat="1" applyFont="1" applyAlignment="1">
      <alignment horizontal="center"/>
    </xf>
    <xf numFmtId="166" fontId="34" fillId="0" borderId="0" xfId="1" applyNumberFormat="1" applyFont="1"/>
    <xf numFmtId="166" fontId="30" fillId="11" borderId="1" xfId="1" applyNumberFormat="1" applyFont="1" applyFill="1" applyBorder="1"/>
    <xf numFmtId="166" fontId="30" fillId="0" borderId="1" xfId="1" applyNumberFormat="1" applyFont="1" applyBorder="1"/>
    <xf numFmtId="166" fontId="30" fillId="13" borderId="1" xfId="1" applyNumberFormat="1" applyFont="1" applyFill="1" applyBorder="1" applyAlignment="1">
      <alignment horizontal="right" wrapText="1"/>
    </xf>
    <xf numFmtId="166" fontId="33" fillId="13" borderId="1" xfId="1" applyNumberFormat="1" applyFont="1" applyFill="1" applyBorder="1" applyAlignment="1">
      <alignment horizontal="right" wrapText="1"/>
    </xf>
    <xf numFmtId="166" fontId="30" fillId="3" borderId="1" xfId="1" applyNumberFormat="1" applyFont="1" applyFill="1" applyBorder="1" applyAlignment="1">
      <alignment horizontal="right" wrapText="1"/>
    </xf>
    <xf numFmtId="166" fontId="33" fillId="11" borderId="1" xfId="1" applyNumberFormat="1" applyFont="1" applyFill="1" applyBorder="1" applyAlignment="1">
      <alignment horizontal="right" wrapText="1"/>
    </xf>
    <xf numFmtId="166" fontId="49" fillId="13" borderId="1" xfId="1" applyNumberFormat="1" applyFont="1" applyFill="1" applyBorder="1" applyAlignment="1">
      <alignment horizontal="right" vertical="center" wrapText="1"/>
    </xf>
    <xf numFmtId="166" fontId="49" fillId="11" borderId="1" xfId="1" applyNumberFormat="1" applyFont="1" applyFill="1" applyBorder="1" applyAlignment="1">
      <alignment horizontal="right" vertical="center" wrapText="1"/>
    </xf>
    <xf numFmtId="166" fontId="13" fillId="0" borderId="0" xfId="0" applyNumberFormat="1" applyFont="1"/>
    <xf numFmtId="0" fontId="13" fillId="0" borderId="0" xfId="10" applyFont="1"/>
    <xf numFmtId="166" fontId="13" fillId="0" borderId="0" xfId="10" applyNumberFormat="1" applyFont="1"/>
    <xf numFmtId="3" fontId="0" fillId="0" borderId="0" xfId="0" applyNumberFormat="1"/>
    <xf numFmtId="3" fontId="11" fillId="15" borderId="1" xfId="0" applyNumberFormat="1" applyFont="1" applyFill="1" applyBorder="1" applyAlignment="1">
      <alignment horizontal="right" vertical="top" wrapText="1"/>
    </xf>
    <xf numFmtId="0" fontId="12" fillId="0" borderId="0" xfId="0" applyFont="1"/>
    <xf numFmtId="0" fontId="0" fillId="0" borderId="0" xfId="0" applyBorder="1"/>
    <xf numFmtId="0" fontId="12" fillId="3" borderId="0" xfId="0" applyFont="1" applyFill="1"/>
    <xf numFmtId="0" fontId="11" fillId="0" borderId="1" xfId="0" applyFont="1" applyBorder="1" applyAlignment="1">
      <alignment horizontal="left" vertical="top" wrapText="1"/>
    </xf>
    <xf numFmtId="3" fontId="11" fillId="16" borderId="1" xfId="0" applyNumberFormat="1" applyFont="1" applyFill="1" applyBorder="1" applyAlignment="1">
      <alignment horizontal="right" vertical="top" wrapText="1"/>
    </xf>
    <xf numFmtId="0" fontId="11" fillId="15" borderId="1" xfId="0" applyFont="1" applyFill="1" applyBorder="1" applyAlignment="1">
      <alignment horizontal="left" vertical="top" wrapText="1"/>
    </xf>
    <xf numFmtId="3" fontId="11" fillId="17" borderId="1" xfId="0" applyNumberFormat="1" applyFont="1" applyFill="1" applyBorder="1" applyAlignment="1">
      <alignment horizontal="right" vertical="top" wrapText="1"/>
    </xf>
    <xf numFmtId="0" fontId="0" fillId="15" borderId="0" xfId="0" applyFill="1"/>
    <xf numFmtId="0" fontId="10" fillId="2" borderId="1" xfId="0" applyFont="1" applyFill="1" applyBorder="1" applyAlignment="1">
      <alignment horizontal="left" vertical="top" wrapText="1"/>
    </xf>
    <xf numFmtId="3" fontId="10" fillId="15" borderId="1" xfId="0" applyNumberFormat="1" applyFont="1" applyFill="1" applyBorder="1" applyAlignment="1">
      <alignment horizontal="right" vertical="top" wrapText="1"/>
    </xf>
    <xf numFmtId="0" fontId="11" fillId="0" borderId="26" xfId="0" applyFont="1" applyFill="1" applyBorder="1" applyAlignment="1">
      <alignment horizontal="left" vertical="top" wrapText="1"/>
    </xf>
    <xf numFmtId="3" fontId="11" fillId="18" borderId="1" xfId="0" applyNumberFormat="1" applyFont="1" applyFill="1" applyBorder="1" applyAlignment="1">
      <alignment horizontal="righ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15" borderId="6" xfId="25" applyFont="1" applyFill="1" applyBorder="1" applyAlignment="1">
      <alignment horizontal="left" vertical="center" wrapText="1"/>
    </xf>
    <xf numFmtId="0" fontId="9" fillId="19" borderId="6" xfId="25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top" wrapText="1"/>
    </xf>
    <xf numFmtId="0" fontId="10" fillId="6" borderId="2" xfId="0" applyFont="1" applyFill="1" applyBorder="1" applyAlignment="1">
      <alignment horizontal="left" vertical="top" wrapText="1"/>
    </xf>
    <xf numFmtId="0" fontId="0" fillId="18" borderId="46" xfId="0" applyFill="1" applyBorder="1"/>
    <xf numFmtId="3" fontId="0" fillId="18" borderId="4" xfId="0" applyNumberFormat="1" applyFill="1" applyBorder="1"/>
    <xf numFmtId="166" fontId="32" fillId="0" borderId="0" xfId="27" applyNumberFormat="1" applyFont="1"/>
    <xf numFmtId="166" fontId="30" fillId="3" borderId="0" xfId="27" applyNumberFormat="1" applyFont="1" applyFill="1"/>
    <xf numFmtId="0" fontId="29" fillId="15" borderId="30" xfId="8" applyFont="1" applyFill="1" applyBorder="1"/>
    <xf numFmtId="166" fontId="30" fillId="20" borderId="29" xfId="3" applyNumberFormat="1" applyFont="1" applyFill="1" applyBorder="1"/>
    <xf numFmtId="166" fontId="28" fillId="5" borderId="24" xfId="1" applyNumberFormat="1" applyFont="1" applyFill="1" applyBorder="1"/>
    <xf numFmtId="166" fontId="24" fillId="11" borderId="48" xfId="3" applyNumberFormat="1" applyFont="1" applyFill="1" applyBorder="1"/>
    <xf numFmtId="166" fontId="28" fillId="11" borderId="49" xfId="1" applyNumberFormat="1" applyFont="1" applyFill="1" applyBorder="1"/>
    <xf numFmtId="166" fontId="52" fillId="0" borderId="24" xfId="1" applyNumberFormat="1" applyFont="1" applyBorder="1"/>
    <xf numFmtId="0" fontId="26" fillId="0" borderId="0" xfId="0" applyFont="1" applyAlignment="1">
      <alignment wrapText="1"/>
    </xf>
    <xf numFmtId="165" fontId="9" fillId="0" borderId="47" xfId="0" applyNumberFormat="1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vertical="center"/>
    </xf>
    <xf numFmtId="3" fontId="10" fillId="16" borderId="54" xfId="0" applyNumberFormat="1" applyFont="1" applyFill="1" applyBorder="1" applyAlignment="1">
      <alignment horizontal="right" vertical="top" wrapText="1"/>
    </xf>
    <xf numFmtId="3" fontId="10" fillId="0" borderId="51" xfId="0" applyNumberFormat="1" applyFont="1" applyBorder="1" applyAlignment="1">
      <alignment horizontal="right" vertical="top" wrapText="1"/>
    </xf>
    <xf numFmtId="3" fontId="10" fillId="0" borderId="50" xfId="0" applyNumberFormat="1" applyFont="1" applyBorder="1" applyAlignment="1">
      <alignment horizontal="right" vertical="top" wrapText="1"/>
    </xf>
    <xf numFmtId="0" fontId="11" fillId="0" borderId="47" xfId="0" applyFont="1" applyBorder="1" applyAlignment="1">
      <alignment horizontal="center" vertical="top" wrapText="1"/>
    </xf>
    <xf numFmtId="0" fontId="10" fillId="5" borderId="47" xfId="0" applyFont="1" applyFill="1" applyBorder="1" applyAlignment="1">
      <alignment horizontal="left" vertical="top" wrapText="1"/>
    </xf>
    <xf numFmtId="3" fontId="11" fillId="16" borderId="47" xfId="0" applyNumberFormat="1" applyFont="1" applyFill="1" applyBorder="1" applyAlignment="1">
      <alignment horizontal="right" vertical="top" wrapText="1"/>
    </xf>
    <xf numFmtId="3" fontId="11" fillId="5" borderId="47" xfId="0" applyNumberFormat="1" applyFont="1" applyFill="1" applyBorder="1" applyAlignment="1">
      <alignment horizontal="right" vertical="top" wrapText="1"/>
    </xf>
    <xf numFmtId="0" fontId="11" fillId="0" borderId="55" xfId="0" applyFont="1" applyBorder="1" applyAlignment="1">
      <alignment horizontal="left" vertical="top" wrapText="1"/>
    </xf>
    <xf numFmtId="3" fontId="11" fillId="16" borderId="14" xfId="0" applyNumberFormat="1" applyFont="1" applyFill="1" applyBorder="1" applyAlignment="1">
      <alignment horizontal="right" vertical="top" wrapText="1"/>
    </xf>
    <xf numFmtId="3" fontId="11" fillId="3" borderId="56" xfId="0" applyNumberFormat="1" applyFont="1" applyFill="1" applyBorder="1" applyAlignment="1">
      <alignment horizontal="right" vertical="top" wrapText="1"/>
    </xf>
    <xf numFmtId="3" fontId="11" fillId="3" borderId="47" xfId="0" applyNumberFormat="1" applyFont="1" applyFill="1" applyBorder="1" applyAlignment="1">
      <alignment horizontal="right" vertical="top" wrapText="1"/>
    </xf>
    <xf numFmtId="3" fontId="11" fillId="0" borderId="56" xfId="0" applyNumberFormat="1" applyFont="1" applyBorder="1" applyAlignment="1">
      <alignment horizontal="right" vertical="top" wrapText="1"/>
    </xf>
    <xf numFmtId="3" fontId="11" fillId="0" borderId="47" xfId="0" applyNumberFormat="1" applyFont="1" applyBorder="1" applyAlignment="1">
      <alignment horizontal="right" vertical="top" wrapText="1"/>
    </xf>
    <xf numFmtId="0" fontId="10" fillId="5" borderId="55" xfId="0" applyFont="1" applyFill="1" applyBorder="1" applyAlignment="1">
      <alignment horizontal="left" vertical="top" wrapText="1"/>
    </xf>
    <xf numFmtId="3" fontId="10" fillId="5" borderId="56" xfId="0" applyNumberFormat="1" applyFont="1" applyFill="1" applyBorder="1" applyAlignment="1">
      <alignment horizontal="right" vertical="top" wrapText="1"/>
    </xf>
    <xf numFmtId="3" fontId="10" fillId="5" borderId="47" xfId="0" applyNumberFormat="1" applyFont="1" applyFill="1" applyBorder="1" applyAlignment="1">
      <alignment horizontal="right" vertical="top" wrapText="1"/>
    </xf>
    <xf numFmtId="3" fontId="11" fillId="2" borderId="56" xfId="0" applyNumberFormat="1" applyFont="1" applyFill="1" applyBorder="1" applyAlignment="1">
      <alignment horizontal="right" vertical="top" wrapText="1"/>
    </xf>
    <xf numFmtId="3" fontId="11" fillId="2" borderId="47" xfId="0" applyNumberFormat="1" applyFont="1" applyFill="1" applyBorder="1" applyAlignment="1">
      <alignment horizontal="right" vertical="top" wrapText="1"/>
    </xf>
    <xf numFmtId="0" fontId="10" fillId="6" borderId="55" xfId="0" applyFont="1" applyFill="1" applyBorder="1" applyAlignment="1">
      <alignment horizontal="left" vertical="top" wrapText="1"/>
    </xf>
    <xf numFmtId="3" fontId="10" fillId="6" borderId="56" xfId="0" applyNumberFormat="1" applyFont="1" applyFill="1" applyBorder="1" applyAlignment="1">
      <alignment horizontal="right" vertical="top" wrapText="1"/>
    </xf>
    <xf numFmtId="3" fontId="10" fillId="6" borderId="47" xfId="0" applyNumberFormat="1" applyFont="1" applyFill="1" applyBorder="1" applyAlignment="1">
      <alignment horizontal="right" vertical="top" wrapText="1"/>
    </xf>
    <xf numFmtId="0" fontId="10" fillId="6" borderId="52" xfId="0" applyFont="1" applyFill="1" applyBorder="1" applyAlignment="1">
      <alignment horizontal="left" vertical="top" wrapText="1"/>
    </xf>
    <xf numFmtId="3" fontId="10" fillId="6" borderId="51" xfId="0" applyNumberFormat="1" applyFont="1" applyFill="1" applyBorder="1" applyAlignment="1">
      <alignment horizontal="right" vertical="top" wrapText="1"/>
    </xf>
    <xf numFmtId="3" fontId="10" fillId="6" borderId="50" xfId="0" applyNumberFormat="1" applyFont="1" applyFill="1" applyBorder="1" applyAlignment="1">
      <alignment horizontal="right" vertical="top" wrapText="1"/>
    </xf>
    <xf numFmtId="166" fontId="26" fillId="0" borderId="47" xfId="30" applyNumberFormat="1" applyFont="1" applyBorder="1"/>
    <xf numFmtId="0" fontId="26" fillId="0" borderId="47" xfId="0" applyFont="1" applyBorder="1"/>
    <xf numFmtId="166" fontId="16" fillId="11" borderId="47" xfId="30" applyNumberFormat="1" applyFont="1" applyFill="1" applyBorder="1"/>
    <xf numFmtId="0" fontId="26" fillId="0" borderId="47" xfId="21" applyFont="1" applyBorder="1"/>
    <xf numFmtId="0" fontId="13" fillId="0" borderId="47" xfId="29" applyFont="1" applyFill="1" applyBorder="1"/>
    <xf numFmtId="166" fontId="13" fillId="0" borderId="47" xfId="30" applyNumberFormat="1" applyFont="1" applyFill="1" applyBorder="1"/>
    <xf numFmtId="166" fontId="13" fillId="0" borderId="47" xfId="30" applyNumberFormat="1" applyFont="1" applyBorder="1"/>
    <xf numFmtId="0" fontId="13" fillId="0" borderId="47" xfId="0" applyFont="1" applyBorder="1"/>
    <xf numFmtId="166" fontId="13" fillId="0" borderId="2" xfId="1" applyNumberFormat="1" applyFont="1" applyBorder="1"/>
    <xf numFmtId="166" fontId="13" fillId="0" borderId="8" xfId="1" applyNumberFormat="1" applyFont="1" applyBorder="1"/>
    <xf numFmtId="166" fontId="24" fillId="8" borderId="22" xfId="1" applyNumberFormat="1" applyFont="1" applyFill="1" applyBorder="1"/>
    <xf numFmtId="166" fontId="13" fillId="8" borderId="22" xfId="1" applyNumberFormat="1" applyFont="1" applyFill="1" applyBorder="1"/>
    <xf numFmtId="166" fontId="13" fillId="8" borderId="24" xfId="1" applyNumberFormat="1" applyFont="1" applyFill="1" applyBorder="1"/>
    <xf numFmtId="0" fontId="12" fillId="0" borderId="45" xfId="0" applyFont="1" applyBorder="1"/>
    <xf numFmtId="0" fontId="0" fillId="0" borderId="5" xfId="22" applyFont="1" applyBorder="1"/>
    <xf numFmtId="0" fontId="0" fillId="0" borderId="26" xfId="22" applyFont="1" applyBorder="1"/>
    <xf numFmtId="166" fontId="17" fillId="0" borderId="0" xfId="1" applyNumberFormat="1"/>
    <xf numFmtId="0" fontId="17" fillId="0" borderId="57" xfId="22" applyBorder="1"/>
    <xf numFmtId="166" fontId="17" fillId="0" borderId="51" xfId="1" applyNumberFormat="1" applyBorder="1"/>
    <xf numFmtId="0" fontId="0" fillId="0" borderId="11" xfId="22" applyFont="1" applyBorder="1"/>
    <xf numFmtId="0" fontId="17" fillId="0" borderId="58" xfId="22" applyBorder="1"/>
    <xf numFmtId="0" fontId="12" fillId="0" borderId="52" xfId="22" applyFont="1" applyBorder="1"/>
    <xf numFmtId="166" fontId="12" fillId="0" borderId="59" xfId="1" applyNumberFormat="1" applyFont="1" applyBorder="1"/>
    <xf numFmtId="0" fontId="12" fillId="22" borderId="0" xfId="22" applyFont="1" applyFill="1"/>
    <xf numFmtId="166" fontId="12" fillId="22" borderId="0" xfId="1" applyNumberFormat="1" applyFont="1" applyFill="1"/>
    <xf numFmtId="166" fontId="43" fillId="21" borderId="9" xfId="4" applyNumberFormat="1" applyFont="1" applyFill="1" applyBorder="1" applyAlignment="1">
      <alignment horizontal="right"/>
    </xf>
    <xf numFmtId="166" fontId="44" fillId="21" borderId="1" xfId="4" applyNumberFormat="1" applyFont="1" applyFill="1" applyBorder="1" applyAlignment="1">
      <alignment horizontal="right"/>
    </xf>
    <xf numFmtId="0" fontId="41" fillId="21" borderId="9" xfId="10" applyFont="1" applyFill="1" applyBorder="1" applyAlignment="1">
      <alignment horizontal="center" wrapText="1"/>
    </xf>
    <xf numFmtId="0" fontId="41" fillId="21" borderId="9" xfId="10" applyFont="1" applyFill="1" applyBorder="1" applyAlignment="1">
      <alignment horizontal="center"/>
    </xf>
    <xf numFmtId="0" fontId="11" fillId="23" borderId="1" xfId="10" applyFill="1" applyBorder="1" applyAlignment="1">
      <alignment wrapText="1"/>
    </xf>
    <xf numFmtId="0" fontId="11" fillId="23" borderId="1" xfId="10" applyFill="1" applyBorder="1"/>
    <xf numFmtId="166" fontId="11" fillId="23" borderId="1" xfId="1" applyNumberFormat="1" applyFont="1" applyFill="1" applyBorder="1"/>
    <xf numFmtId="166" fontId="53" fillId="12" borderId="0" xfId="1" applyNumberFormat="1" applyFont="1" applyFill="1"/>
    <xf numFmtId="0" fontId="10" fillId="6" borderId="60" xfId="0" applyFont="1" applyFill="1" applyBorder="1" applyAlignment="1">
      <alignment horizontal="left" vertical="top" wrapText="1"/>
    </xf>
    <xf numFmtId="3" fontId="11" fillId="16" borderId="60" xfId="0" applyNumberFormat="1" applyFont="1" applyFill="1" applyBorder="1" applyAlignment="1">
      <alignment horizontal="right" vertical="top" wrapText="1"/>
    </xf>
    <xf numFmtId="3" fontId="0" fillId="6" borderId="60" xfId="0" applyNumberFormat="1" applyFill="1" applyBorder="1"/>
    <xf numFmtId="0" fontId="10" fillId="5" borderId="5" xfId="0" applyFont="1" applyFill="1" applyBorder="1" applyAlignment="1">
      <alignment horizontal="left" vertical="top" wrapText="1"/>
    </xf>
    <xf numFmtId="3" fontId="11" fillId="16" borderId="5" xfId="0" applyNumberFormat="1" applyFont="1" applyFill="1" applyBorder="1" applyAlignment="1">
      <alignment horizontal="right" vertical="top" wrapText="1"/>
    </xf>
    <xf numFmtId="3" fontId="11" fillId="5" borderId="5" xfId="0" applyNumberFormat="1" applyFont="1" applyFill="1" applyBorder="1" applyAlignment="1">
      <alignment horizontal="right" vertical="top" wrapText="1"/>
    </xf>
    <xf numFmtId="0" fontId="0" fillId="18" borderId="62" xfId="0" applyFill="1" applyBorder="1"/>
    <xf numFmtId="3" fontId="11" fillId="16" borderId="63" xfId="0" applyNumberFormat="1" applyFont="1" applyFill="1" applyBorder="1" applyAlignment="1">
      <alignment horizontal="right" vertical="top" wrapText="1"/>
    </xf>
    <xf numFmtId="3" fontId="0" fillId="18" borderId="61" xfId="0" applyNumberFormat="1" applyFill="1" applyBorder="1"/>
    <xf numFmtId="3" fontId="0" fillId="18" borderId="64" xfId="0" applyNumberFormat="1" applyFill="1" applyBorder="1"/>
    <xf numFmtId="3" fontId="11" fillId="16" borderId="65" xfId="0" applyNumberFormat="1" applyFont="1" applyFill="1" applyBorder="1" applyAlignment="1">
      <alignment horizontal="right" vertical="top" wrapText="1"/>
    </xf>
    <xf numFmtId="166" fontId="13" fillId="0" borderId="47" xfId="1" applyNumberFormat="1" applyFont="1" applyBorder="1"/>
    <xf numFmtId="166" fontId="13" fillId="0" borderId="55" xfId="1" applyNumberFormat="1" applyFont="1" applyBorder="1"/>
    <xf numFmtId="0" fontId="19" fillId="0" borderId="47" xfId="0" applyFont="1" applyBorder="1"/>
    <xf numFmtId="166" fontId="13" fillId="15" borderId="47" xfId="30" applyNumberFormat="1" applyFont="1" applyFill="1" applyBorder="1"/>
    <xf numFmtId="166" fontId="13" fillId="15" borderId="5" xfId="1" applyNumberFormat="1" applyFont="1" applyFill="1" applyBorder="1"/>
    <xf numFmtId="166" fontId="29" fillId="0" borderId="47" xfId="1" applyNumberFormat="1" applyFont="1" applyBorder="1"/>
    <xf numFmtId="166" fontId="29" fillId="0" borderId="55" xfId="1" applyNumberFormat="1" applyFont="1" applyBorder="1"/>
    <xf numFmtId="166" fontId="11" fillId="0" borderId="47" xfId="1" applyNumberFormat="1" applyFont="1" applyBorder="1"/>
    <xf numFmtId="0" fontId="26" fillId="0" borderId="47" xfId="31" applyFont="1" applyBorder="1"/>
    <xf numFmtId="0" fontId="26" fillId="0" borderId="0" xfId="33" applyFont="1"/>
    <xf numFmtId="0" fontId="37" fillId="0" borderId="0" xfId="33" applyFont="1"/>
    <xf numFmtId="0" fontId="6" fillId="0" borderId="0" xfId="33"/>
    <xf numFmtId="0" fontId="16" fillId="11" borderId="47" xfId="33" applyFont="1" applyFill="1" applyBorder="1"/>
    <xf numFmtId="0" fontId="26" fillId="11" borderId="47" xfId="33" applyFont="1" applyFill="1" applyBorder="1"/>
    <xf numFmtId="0" fontId="26" fillId="0" borderId="47" xfId="33" applyFont="1" applyBorder="1"/>
    <xf numFmtId="0" fontId="19" fillId="0" borderId="47" xfId="34" applyFont="1" applyBorder="1"/>
    <xf numFmtId="0" fontId="38" fillId="0" borderId="0" xfId="33" applyFont="1"/>
    <xf numFmtId="0" fontId="13" fillId="6" borderId="17" xfId="8" applyFill="1" applyBorder="1"/>
    <xf numFmtId="166" fontId="23" fillId="6" borderId="0" xfId="2" applyNumberFormat="1" applyFont="1" applyFill="1"/>
    <xf numFmtId="10" fontId="19" fillId="4" borderId="18" xfId="8" applyNumberFormat="1" applyFont="1" applyFill="1" applyBorder="1"/>
    <xf numFmtId="0" fontId="24" fillId="6" borderId="0" xfId="8" applyFont="1" applyFill="1"/>
    <xf numFmtId="0" fontId="25" fillId="6" borderId="0" xfId="8" applyFont="1" applyFill="1"/>
    <xf numFmtId="0" fontId="12" fillId="0" borderId="0" xfId="24" applyFont="1"/>
    <xf numFmtId="3" fontId="24" fillId="11" borderId="24" xfId="3" applyNumberFormat="1" applyFont="1" applyFill="1" applyBorder="1"/>
    <xf numFmtId="3" fontId="24" fillId="11" borderId="67" xfId="3" applyNumberFormat="1" applyFont="1" applyFill="1" applyBorder="1"/>
    <xf numFmtId="3" fontId="24" fillId="11" borderId="68" xfId="3" applyNumberFormat="1" applyFont="1" applyFill="1" applyBorder="1"/>
    <xf numFmtId="3" fontId="24" fillId="11" borderId="21" xfId="3" applyNumberFormat="1" applyFont="1" applyFill="1" applyBorder="1"/>
    <xf numFmtId="3" fontId="24" fillId="5" borderId="24" xfId="3" applyNumberFormat="1" applyFont="1" applyFill="1" applyBorder="1"/>
    <xf numFmtId="3" fontId="24" fillId="25" borderId="67" xfId="3" applyNumberFormat="1" applyFont="1" applyFill="1" applyBorder="1"/>
    <xf numFmtId="3" fontId="24" fillId="5" borderId="21" xfId="3" applyNumberFormat="1" applyFont="1" applyFill="1" applyBorder="1"/>
    <xf numFmtId="0" fontId="29" fillId="0" borderId="7" xfId="16" applyFont="1" applyBorder="1"/>
    <xf numFmtId="166" fontId="30" fillId="0" borderId="27" xfId="3" applyNumberFormat="1" applyFont="1" applyBorder="1"/>
    <xf numFmtId="164" fontId="30" fillId="3" borderId="28" xfId="3" applyFont="1" applyFill="1" applyBorder="1"/>
    <xf numFmtId="3" fontId="13" fillId="4" borderId="29" xfId="3" applyNumberFormat="1" applyFill="1" applyBorder="1"/>
    <xf numFmtId="166" fontId="30" fillId="3" borderId="28" xfId="3" applyNumberFormat="1" applyFont="1" applyFill="1" applyBorder="1"/>
    <xf numFmtId="167" fontId="30" fillId="3" borderId="28" xfId="3" applyNumberFormat="1" applyFont="1" applyFill="1" applyBorder="1"/>
    <xf numFmtId="166" fontId="30" fillId="3" borderId="27" xfId="3" applyNumberFormat="1" applyFont="1" applyFill="1" applyBorder="1"/>
    <xf numFmtId="166" fontId="30" fillId="0" borderId="28" xfId="3" applyNumberFormat="1" applyFont="1" applyBorder="1"/>
    <xf numFmtId="0" fontId="29" fillId="0" borderId="30" xfId="8" applyFont="1" applyBorder="1"/>
    <xf numFmtId="166" fontId="13" fillId="0" borderId="19" xfId="3" applyNumberFormat="1" applyBorder="1"/>
    <xf numFmtId="166" fontId="13" fillId="0" borderId="0" xfId="3" applyNumberFormat="1"/>
    <xf numFmtId="3" fontId="29" fillId="4" borderId="71" xfId="3" applyNumberFormat="1" applyFont="1" applyFill="1" applyBorder="1"/>
    <xf numFmtId="3" fontId="29" fillId="20" borderId="71" xfId="3" applyNumberFormat="1" applyFont="1" applyFill="1" applyBorder="1"/>
    <xf numFmtId="166" fontId="24" fillId="0" borderId="23" xfId="3" applyNumberFormat="1" applyFont="1" applyBorder="1"/>
    <xf numFmtId="166" fontId="24" fillId="0" borderId="21" xfId="3" applyNumberFormat="1" applyFont="1" applyBorder="1"/>
    <xf numFmtId="3" fontId="24" fillId="11" borderId="31" xfId="3" applyNumberFormat="1" applyFont="1" applyFill="1" applyBorder="1"/>
    <xf numFmtId="3" fontId="24" fillId="5" borderId="67" xfId="3" applyNumberFormat="1" applyFont="1" applyFill="1" applyBorder="1"/>
    <xf numFmtId="166" fontId="28" fillId="5" borderId="21" xfId="1" applyNumberFormat="1" applyFont="1" applyFill="1" applyBorder="1"/>
    <xf numFmtId="0" fontId="13" fillId="0" borderId="17" xfId="8" applyBorder="1"/>
    <xf numFmtId="166" fontId="33" fillId="3" borderId="27" xfId="3" applyNumberFormat="1" applyFont="1" applyFill="1" applyBorder="1"/>
    <xf numFmtId="167" fontId="30" fillId="15" borderId="28" xfId="3" applyNumberFormat="1" applyFont="1" applyFill="1" applyBorder="1"/>
    <xf numFmtId="0" fontId="13" fillId="0" borderId="32" xfId="8" applyBorder="1"/>
    <xf numFmtId="166" fontId="30" fillId="3" borderId="33" xfId="3" applyNumberFormat="1" applyFont="1" applyFill="1" applyBorder="1"/>
    <xf numFmtId="166" fontId="33" fillId="3" borderId="33" xfId="3" applyNumberFormat="1" applyFont="1" applyFill="1" applyBorder="1"/>
    <xf numFmtId="166" fontId="33" fillId="0" borderId="35" xfId="3" applyNumberFormat="1" applyFont="1" applyBorder="1"/>
    <xf numFmtId="166" fontId="33" fillId="0" borderId="21" xfId="3" applyNumberFormat="1" applyFont="1" applyBorder="1"/>
    <xf numFmtId="166" fontId="24" fillId="5" borderId="67" xfId="3" applyNumberFormat="1" applyFont="1" applyFill="1" applyBorder="1"/>
    <xf numFmtId="0" fontId="13" fillId="0" borderId="36" xfId="8" applyBorder="1"/>
    <xf numFmtId="166" fontId="30" fillId="0" borderId="37" xfId="3" applyNumberFormat="1" applyFont="1" applyBorder="1"/>
    <xf numFmtId="0" fontId="13" fillId="0" borderId="38" xfId="8" applyBorder="1"/>
    <xf numFmtId="166" fontId="30" fillId="0" borderId="39" xfId="3" applyNumberFormat="1" applyFont="1" applyBorder="1"/>
    <xf numFmtId="164" fontId="30" fillId="15" borderId="28" xfId="3" applyFont="1" applyFill="1" applyBorder="1"/>
    <xf numFmtId="166" fontId="30" fillId="15" borderId="28" xfId="3" applyNumberFormat="1" applyFont="1" applyFill="1" applyBorder="1"/>
    <xf numFmtId="166" fontId="30" fillId="15" borderId="0" xfId="3" applyNumberFormat="1" applyFont="1" applyFill="1"/>
    <xf numFmtId="0" fontId="13" fillId="3" borderId="38" xfId="8" applyFill="1" applyBorder="1"/>
    <xf numFmtId="166" fontId="30" fillId="6" borderId="39" xfId="3" applyNumberFormat="1" applyFont="1" applyFill="1" applyBorder="1"/>
    <xf numFmtId="166" fontId="30" fillId="15" borderId="33" xfId="3" applyNumberFormat="1" applyFont="1" applyFill="1" applyBorder="1"/>
    <xf numFmtId="166" fontId="52" fillId="0" borderId="72" xfId="1" applyNumberFormat="1" applyFont="1" applyBorder="1"/>
    <xf numFmtId="166" fontId="30" fillId="0" borderId="33" xfId="3" applyNumberFormat="1" applyFont="1" applyBorder="1"/>
    <xf numFmtId="166" fontId="30" fillId="6" borderId="33" xfId="3" applyNumberFormat="1" applyFont="1" applyFill="1" applyBorder="1"/>
    <xf numFmtId="0" fontId="24" fillId="0" borderId="15" xfId="8" applyFont="1" applyBorder="1"/>
    <xf numFmtId="166" fontId="33" fillId="0" borderId="41" xfId="3" applyNumberFormat="1" applyFont="1" applyBorder="1"/>
    <xf numFmtId="166" fontId="33" fillId="0" borderId="16" xfId="3" applyNumberFormat="1" applyFont="1" applyBorder="1"/>
    <xf numFmtId="166" fontId="24" fillId="11" borderId="73" xfId="3" applyNumberFormat="1" applyFont="1" applyFill="1" applyBorder="1"/>
    <xf numFmtId="166" fontId="28" fillId="11" borderId="16" xfId="1" applyNumberFormat="1" applyFont="1" applyFill="1" applyBorder="1"/>
    <xf numFmtId="166" fontId="30" fillId="0" borderId="26" xfId="3" applyNumberFormat="1" applyFont="1" applyBorder="1"/>
    <xf numFmtId="0" fontId="13" fillId="0" borderId="43" xfId="8" applyBorder="1"/>
    <xf numFmtId="0" fontId="24" fillId="0" borderId="42" xfId="28" applyFont="1" applyBorder="1"/>
    <xf numFmtId="166" fontId="52" fillId="0" borderId="21" xfId="1" applyNumberFormat="1" applyFont="1" applyBorder="1"/>
    <xf numFmtId="0" fontId="13" fillId="0" borderId="26" xfId="28" applyBorder="1"/>
    <xf numFmtId="166" fontId="52" fillId="0" borderId="28" xfId="1" applyNumberFormat="1" applyFont="1" applyBorder="1"/>
    <xf numFmtId="166" fontId="52" fillId="0" borderId="26" xfId="1" applyNumberFormat="1" applyFont="1" applyBorder="1"/>
    <xf numFmtId="0" fontId="13" fillId="0" borderId="77" xfId="28" applyBorder="1"/>
    <xf numFmtId="166" fontId="52" fillId="0" borderId="78" xfId="1" applyNumberFormat="1" applyFont="1" applyBorder="1"/>
    <xf numFmtId="166" fontId="52" fillId="0" borderId="77" xfId="1" applyNumberFormat="1" applyFont="1" applyBorder="1"/>
    <xf numFmtId="166" fontId="0" fillId="0" borderId="0" xfId="1" applyNumberFormat="1" applyFont="1"/>
    <xf numFmtId="0" fontId="19" fillId="15" borderId="0" xfId="0" applyFont="1" applyFill="1"/>
    <xf numFmtId="166" fontId="6" fillId="0" borderId="0" xfId="33" applyNumberFormat="1"/>
    <xf numFmtId="166" fontId="13" fillId="0" borderId="79" xfId="1" applyNumberFormat="1" applyFont="1" applyBorder="1"/>
    <xf numFmtId="166" fontId="13" fillId="15" borderId="79" xfId="30" applyNumberFormat="1" applyFont="1" applyFill="1" applyBorder="1"/>
    <xf numFmtId="166" fontId="13" fillId="0" borderId="80" xfId="1" applyNumberFormat="1" applyFont="1" applyBorder="1"/>
    <xf numFmtId="0" fontId="35" fillId="0" borderId="0" xfId="10" applyFont="1" applyAlignment="1">
      <alignment horizontal="center"/>
    </xf>
    <xf numFmtId="166" fontId="29" fillId="0" borderId="70" xfId="1" applyNumberFormat="1" applyFont="1" applyBorder="1"/>
    <xf numFmtId="166" fontId="11" fillId="0" borderId="70" xfId="1" applyNumberFormat="1" applyFont="1" applyBorder="1"/>
    <xf numFmtId="0" fontId="26" fillId="0" borderId="70" xfId="33" applyFont="1" applyBorder="1"/>
    <xf numFmtId="0" fontId="26" fillId="0" borderId="5" xfId="21" applyFont="1" applyBorder="1"/>
    <xf numFmtId="166" fontId="26" fillId="0" borderId="70" xfId="30" applyNumberFormat="1" applyFont="1" applyBorder="1"/>
    <xf numFmtId="0" fontId="26" fillId="0" borderId="5" xfId="33" applyFont="1" applyBorder="1"/>
    <xf numFmtId="0" fontId="26" fillId="0" borderId="70" xfId="0" applyFont="1" applyBorder="1"/>
    <xf numFmtId="0" fontId="26" fillId="0" borderId="70" xfId="31" applyFont="1" applyBorder="1"/>
    <xf numFmtId="166" fontId="52" fillId="0" borderId="0" xfId="33" applyNumberFormat="1" applyFont="1"/>
    <xf numFmtId="0" fontId="52" fillId="0" borderId="0" xfId="33" applyFont="1"/>
    <xf numFmtId="0" fontId="19" fillId="0" borderId="70" xfId="0" applyFont="1" applyBorder="1"/>
    <xf numFmtId="166" fontId="26" fillId="15" borderId="70" xfId="30" applyNumberFormat="1" applyFont="1" applyFill="1" applyBorder="1"/>
    <xf numFmtId="0" fontId="0" fillId="3" borderId="0" xfId="0" applyFill="1"/>
    <xf numFmtId="0" fontId="12" fillId="0" borderId="81" xfId="0" applyFont="1" applyBorder="1"/>
    <xf numFmtId="0" fontId="11" fillId="0" borderId="26" xfId="0" applyFont="1" applyBorder="1" applyAlignment="1">
      <alignment horizontal="left" vertical="top" wrapText="1"/>
    </xf>
    <xf numFmtId="0" fontId="44" fillId="10" borderId="52" xfId="10" applyFont="1" applyFill="1" applyBorder="1" applyAlignment="1">
      <alignment horizontal="center"/>
    </xf>
    <xf numFmtId="0" fontId="43" fillId="0" borderId="70" xfId="10" applyFont="1" applyFill="1" applyBorder="1"/>
    <xf numFmtId="0" fontId="43" fillId="0" borderId="50" xfId="10" applyFont="1" applyFill="1" applyBorder="1"/>
    <xf numFmtId="166" fontId="43" fillId="0" borderId="70" xfId="1" applyNumberFormat="1" applyFont="1" applyFill="1" applyBorder="1"/>
    <xf numFmtId="166" fontId="43" fillId="0" borderId="70" xfId="1" applyNumberFormat="1" applyFont="1" applyBorder="1"/>
    <xf numFmtId="166" fontId="45" fillId="0" borderId="70" xfId="1" applyNumberFormat="1" applyFont="1" applyBorder="1"/>
    <xf numFmtId="0" fontId="13" fillId="0" borderId="47" xfId="0" applyFont="1" applyBorder="1" applyAlignment="1">
      <alignment wrapText="1"/>
    </xf>
    <xf numFmtId="0" fontId="44" fillId="0" borderId="82" xfId="10" applyFont="1" applyBorder="1" applyAlignment="1">
      <alignment horizontal="center"/>
    </xf>
    <xf numFmtId="0" fontId="44" fillId="0" borderId="83" xfId="10" applyFont="1" applyBorder="1" applyAlignment="1">
      <alignment horizontal="center"/>
    </xf>
    <xf numFmtId="0" fontId="43" fillId="0" borderId="84" xfId="10" applyFont="1" applyFill="1" applyBorder="1"/>
    <xf numFmtId="166" fontId="43" fillId="0" borderId="84" xfId="1" applyNumberFormat="1" applyFont="1" applyFill="1" applyBorder="1"/>
    <xf numFmtId="166" fontId="43" fillId="0" borderId="84" xfId="1" applyNumberFormat="1" applyFont="1" applyBorder="1"/>
    <xf numFmtId="166" fontId="11" fillId="0" borderId="84" xfId="4" applyNumberFormat="1" applyFont="1" applyBorder="1"/>
    <xf numFmtId="166" fontId="46" fillId="0" borderId="70" xfId="1" applyNumberFormat="1" applyFont="1" applyBorder="1"/>
    <xf numFmtId="3" fontId="45" fillId="0" borderId="70" xfId="10" applyNumberFormat="1" applyFont="1" applyBorder="1"/>
    <xf numFmtId="3" fontId="43" fillId="0" borderId="70" xfId="10" applyNumberFormat="1" applyFont="1" applyBorder="1"/>
    <xf numFmtId="0" fontId="30" fillId="0" borderId="2" xfId="10" applyFont="1" applyBorder="1"/>
    <xf numFmtId="166" fontId="11" fillId="0" borderId="0" xfId="14" applyNumberFormat="1"/>
    <xf numFmtId="166" fontId="11" fillId="0" borderId="85" xfId="14" applyNumberFormat="1" applyBorder="1"/>
    <xf numFmtId="166" fontId="11" fillId="0" borderId="0" xfId="10" applyNumberFormat="1"/>
    <xf numFmtId="166" fontId="17" fillId="0" borderId="28" xfId="1" applyNumberFormat="1" applyBorder="1"/>
    <xf numFmtId="0" fontId="17" fillId="0" borderId="7" xfId="22" applyFont="1" applyBorder="1"/>
    <xf numFmtId="166" fontId="12" fillId="0" borderId="51" xfId="1" applyNumberFormat="1" applyFont="1" applyBorder="1"/>
    <xf numFmtId="166" fontId="17" fillId="0" borderId="59" xfId="1" applyNumberFormat="1" applyFont="1" applyBorder="1"/>
    <xf numFmtId="0" fontId="35" fillId="0" borderId="0" xfId="10" applyFont="1" applyAlignment="1">
      <alignment horizontal="center"/>
    </xf>
    <xf numFmtId="0" fontId="43" fillId="10" borderId="81" xfId="10" applyFont="1" applyFill="1" applyBorder="1" applyAlignment="1">
      <alignment horizontal="center"/>
    </xf>
    <xf numFmtId="0" fontId="44" fillId="0" borderId="28" xfId="10" applyFont="1" applyBorder="1" applyAlignment="1">
      <alignment horizontal="center"/>
    </xf>
    <xf numFmtId="0" fontId="43" fillId="0" borderId="80" xfId="10" applyFont="1" applyBorder="1"/>
    <xf numFmtId="0" fontId="43" fillId="0" borderId="74" xfId="10" applyFont="1" applyBorder="1"/>
    <xf numFmtId="166" fontId="45" fillId="0" borderId="79" xfId="1" applyNumberFormat="1" applyFont="1" applyBorder="1"/>
    <xf numFmtId="3" fontId="43" fillId="0" borderId="79" xfId="10" applyNumberFormat="1" applyFont="1" applyBorder="1"/>
    <xf numFmtId="3" fontId="45" fillId="0" borderId="74" xfId="10" applyNumberFormat="1" applyFont="1" applyBorder="1"/>
    <xf numFmtId="166" fontId="43" fillId="0" borderId="72" xfId="4" applyNumberFormat="1" applyFont="1" applyBorder="1" applyAlignment="1">
      <alignment horizontal="right"/>
    </xf>
    <xf numFmtId="166" fontId="11" fillId="0" borderId="79" xfId="1" applyNumberFormat="1" applyFont="1" applyBorder="1"/>
    <xf numFmtId="0" fontId="3" fillId="0" borderId="0" xfId="37"/>
    <xf numFmtId="0" fontId="21" fillId="0" borderId="0" xfId="37" applyFont="1"/>
    <xf numFmtId="0" fontId="11" fillId="6" borderId="15" xfId="37" applyFont="1" applyFill="1" applyBorder="1" applyAlignment="1">
      <alignment horizontal="left"/>
    </xf>
    <xf numFmtId="0" fontId="3" fillId="6" borderId="16" xfId="37" applyFill="1" applyBorder="1"/>
    <xf numFmtId="9" fontId="11" fillId="6" borderId="0" xfId="37" applyNumberFormat="1" applyFont="1" applyFill="1" applyAlignment="1">
      <alignment horizontal="left"/>
    </xf>
    <xf numFmtId="0" fontId="3" fillId="6" borderId="0" xfId="37" applyFill="1"/>
    <xf numFmtId="0" fontId="15" fillId="3" borderId="87" xfId="37" applyFont="1" applyFill="1" applyBorder="1"/>
    <xf numFmtId="0" fontId="11" fillId="6" borderId="18" xfId="37" applyFont="1" applyFill="1" applyBorder="1" applyAlignment="1">
      <alignment horizontal="left"/>
    </xf>
    <xf numFmtId="0" fontId="3" fillId="6" borderId="18" xfId="37" applyFill="1" applyBorder="1"/>
    <xf numFmtId="0" fontId="15" fillId="3" borderId="0" xfId="37" applyFont="1" applyFill="1"/>
    <xf numFmtId="166" fontId="18" fillId="24" borderId="0" xfId="37" applyNumberFormat="1" applyFont="1" applyFill="1"/>
    <xf numFmtId="0" fontId="18" fillId="9" borderId="0" xfId="37" applyFont="1" applyFill="1"/>
    <xf numFmtId="0" fontId="27" fillId="0" borderId="0" xfId="37" applyFont="1"/>
    <xf numFmtId="0" fontId="3" fillId="15" borderId="0" xfId="37" applyFill="1"/>
    <xf numFmtId="0" fontId="24" fillId="0" borderId="74" xfId="8" applyFont="1" applyBorder="1"/>
    <xf numFmtId="0" fontId="3" fillId="0" borderId="66" xfId="37" applyBorder="1"/>
    <xf numFmtId="0" fontId="13" fillId="0" borderId="88" xfId="8" applyBorder="1" applyAlignment="1">
      <alignment horizontal="center"/>
    </xf>
    <xf numFmtId="0" fontId="3" fillId="0" borderId="75" xfId="37" applyBorder="1" applyAlignment="1">
      <alignment wrapText="1"/>
    </xf>
    <xf numFmtId="0" fontId="3" fillId="0" borderId="86" xfId="37" applyBorder="1"/>
    <xf numFmtId="0" fontId="3" fillId="0" borderId="72" xfId="37" applyBorder="1"/>
    <xf numFmtId="0" fontId="3" fillId="0" borderId="79" xfId="37" applyBorder="1"/>
    <xf numFmtId="3" fontId="3" fillId="0" borderId="0" xfId="37" applyNumberFormat="1"/>
    <xf numFmtId="166" fontId="20" fillId="5" borderId="69" xfId="37" applyNumberFormat="1" applyFont="1" applyFill="1" applyBorder="1"/>
    <xf numFmtId="166" fontId="52" fillId="0" borderId="79" xfId="1" applyNumberFormat="1" applyFont="1" applyBorder="1"/>
    <xf numFmtId="3" fontId="13" fillId="4" borderId="89" xfId="3" applyNumberFormat="1" applyFill="1" applyBorder="1"/>
    <xf numFmtId="3" fontId="24" fillId="11" borderId="90" xfId="3" applyNumberFormat="1" applyFont="1" applyFill="1" applyBorder="1"/>
    <xf numFmtId="166" fontId="52" fillId="0" borderId="91" xfId="1" applyNumberFormat="1" applyFont="1" applyBorder="1"/>
    <xf numFmtId="166" fontId="52" fillId="0" borderId="92" xfId="1" applyNumberFormat="1" applyFont="1" applyBorder="1"/>
    <xf numFmtId="3" fontId="13" fillId="4" borderId="93" xfId="3" applyNumberFormat="1" applyFill="1" applyBorder="1"/>
    <xf numFmtId="3" fontId="24" fillId="11" borderId="94" xfId="3" applyNumberFormat="1" applyFont="1" applyFill="1" applyBorder="1"/>
    <xf numFmtId="166" fontId="52" fillId="0" borderId="95" xfId="1" applyNumberFormat="1" applyFont="1" applyBorder="1"/>
    <xf numFmtId="166" fontId="52" fillId="0" borderId="96" xfId="1" applyNumberFormat="1" applyFont="1" applyBorder="1"/>
    <xf numFmtId="3" fontId="13" fillId="4" borderId="97" xfId="3" applyNumberFormat="1" applyFill="1" applyBorder="1"/>
    <xf numFmtId="3" fontId="24" fillId="11" borderId="98" xfId="3" applyNumberFormat="1" applyFont="1" applyFill="1" applyBorder="1"/>
    <xf numFmtId="166" fontId="52" fillId="0" borderId="99" xfId="1" applyNumberFormat="1" applyFont="1" applyBorder="1"/>
    <xf numFmtId="166" fontId="52" fillId="0" borderId="100" xfId="1" applyNumberFormat="1" applyFont="1" applyBorder="1"/>
    <xf numFmtId="3" fontId="13" fillId="4" borderId="26" xfId="3" applyNumberFormat="1" applyFill="1" applyBorder="1"/>
    <xf numFmtId="166" fontId="3" fillId="0" borderId="0" xfId="37" applyNumberFormat="1"/>
    <xf numFmtId="166" fontId="30" fillId="20" borderId="101" xfId="3" applyNumberFormat="1" applyFont="1" applyFill="1" applyBorder="1"/>
    <xf numFmtId="3" fontId="24" fillId="11" borderId="102" xfId="3" applyNumberFormat="1" applyFont="1" applyFill="1" applyBorder="1"/>
    <xf numFmtId="166" fontId="52" fillId="0" borderId="103" xfId="1" applyNumberFormat="1" applyFont="1" applyBorder="1"/>
    <xf numFmtId="166" fontId="52" fillId="0" borderId="104" xfId="1" applyNumberFormat="1" applyFont="1" applyBorder="1"/>
    <xf numFmtId="166" fontId="30" fillId="4" borderId="101" xfId="3" applyNumberFormat="1" applyFont="1" applyFill="1" applyBorder="1"/>
    <xf numFmtId="166" fontId="30" fillId="20" borderId="105" xfId="3" applyNumberFormat="1" applyFont="1" applyFill="1" applyBorder="1"/>
    <xf numFmtId="166" fontId="30" fillId="4" borderId="104" xfId="3" applyNumberFormat="1" applyFont="1" applyFill="1" applyBorder="1"/>
    <xf numFmtId="0" fontId="3" fillId="5" borderId="69" xfId="37" applyFill="1" applyBorder="1"/>
    <xf numFmtId="166" fontId="30" fillId="25" borderId="106" xfId="3" applyNumberFormat="1" applyFont="1" applyFill="1" applyBorder="1"/>
    <xf numFmtId="166" fontId="30" fillId="25" borderId="101" xfId="3" applyNumberFormat="1" applyFont="1" applyFill="1" applyBorder="1"/>
    <xf numFmtId="0" fontId="13" fillId="0" borderId="107" xfId="8" applyBorder="1"/>
    <xf numFmtId="166" fontId="30" fillId="0" borderId="108" xfId="3" applyNumberFormat="1" applyFont="1" applyBorder="1"/>
    <xf numFmtId="166" fontId="30" fillId="0" borderId="107" xfId="3" applyNumberFormat="1" applyFont="1" applyBorder="1"/>
    <xf numFmtId="166" fontId="30" fillId="4" borderId="107" xfId="3" applyNumberFormat="1" applyFont="1" applyFill="1" applyBorder="1"/>
    <xf numFmtId="166" fontId="20" fillId="5" borderId="109" xfId="37" applyNumberFormat="1" applyFont="1" applyFill="1" applyBorder="1"/>
    <xf numFmtId="0" fontId="3" fillId="0" borderId="28" xfId="37" applyBorder="1"/>
    <xf numFmtId="0" fontId="3" fillId="0" borderId="26" xfId="37" applyBorder="1"/>
    <xf numFmtId="166" fontId="3" fillId="0" borderId="76" xfId="1" applyNumberFormat="1" applyFont="1" applyBorder="1"/>
    <xf numFmtId="0" fontId="3" fillId="0" borderId="53" xfId="37" applyBorder="1"/>
    <xf numFmtId="0" fontId="3" fillId="0" borderId="22" xfId="37" applyBorder="1"/>
    <xf numFmtId="166" fontId="3" fillId="0" borderId="22" xfId="1" applyNumberFormat="1" applyFont="1" applyBorder="1"/>
    <xf numFmtId="166" fontId="52" fillId="0" borderId="108" xfId="1" applyNumberFormat="1" applyFont="1" applyBorder="1"/>
    <xf numFmtId="166" fontId="52" fillId="0" borderId="107" xfId="1" applyNumberFormat="1" applyFont="1" applyBorder="1"/>
    <xf numFmtId="0" fontId="3" fillId="0" borderId="77" xfId="37" applyBorder="1"/>
    <xf numFmtId="166" fontId="3" fillId="0" borderId="69" xfId="1" applyNumberFormat="1" applyFont="1" applyBorder="1"/>
    <xf numFmtId="166" fontId="3" fillId="0" borderId="0" xfId="1" applyNumberFormat="1" applyFont="1"/>
    <xf numFmtId="0" fontId="11" fillId="0" borderId="104" xfId="0" applyFont="1" applyBorder="1" applyAlignment="1">
      <alignment horizontal="center" vertical="top" wrapText="1"/>
    </xf>
    <xf numFmtId="0" fontId="11" fillId="0" borderId="104" xfId="0" applyFont="1" applyBorder="1" applyAlignment="1">
      <alignment horizontal="left" vertical="top" wrapText="1"/>
    </xf>
    <xf numFmtId="3" fontId="11" fillId="16" borderId="104" xfId="0" applyNumberFormat="1" applyFont="1" applyFill="1" applyBorder="1" applyAlignment="1">
      <alignment horizontal="right" vertical="top" wrapText="1"/>
    </xf>
    <xf numFmtId="3" fontId="11" fillId="0" borderId="104" xfId="0" applyNumberFormat="1" applyFont="1" applyBorder="1" applyAlignment="1">
      <alignment horizontal="right" vertical="top" wrapText="1"/>
    </xf>
    <xf numFmtId="165" fontId="9" fillId="0" borderId="104" xfId="0" applyNumberFormat="1" applyFont="1" applyBorder="1" applyAlignment="1">
      <alignment horizontal="center" vertical="center" wrapText="1"/>
    </xf>
    <xf numFmtId="0" fontId="9" fillId="0" borderId="104" xfId="0" applyFont="1" applyBorder="1" applyAlignment="1">
      <alignment horizontal="center" vertical="center"/>
    </xf>
    <xf numFmtId="3" fontId="10" fillId="0" borderId="104" xfId="0" applyNumberFormat="1" applyFont="1" applyBorder="1" applyAlignment="1">
      <alignment horizontal="right" vertical="top" wrapText="1"/>
    </xf>
    <xf numFmtId="3" fontId="11" fillId="7" borderId="104" xfId="0" applyNumberFormat="1" applyFont="1" applyFill="1" applyBorder="1" applyAlignment="1">
      <alignment horizontal="right" vertical="top" wrapText="1"/>
    </xf>
    <xf numFmtId="0" fontId="11" fillId="15" borderId="104" xfId="0" applyFont="1" applyFill="1" applyBorder="1" applyAlignment="1">
      <alignment horizontal="left" vertical="top" wrapText="1"/>
    </xf>
    <xf numFmtId="3" fontId="11" fillId="17" borderId="104" xfId="0" applyNumberFormat="1" applyFont="1" applyFill="1" applyBorder="1" applyAlignment="1">
      <alignment horizontal="right" vertical="top" wrapText="1"/>
    </xf>
    <xf numFmtId="0" fontId="10" fillId="2" borderId="104" xfId="0" applyFont="1" applyFill="1" applyBorder="1" applyAlignment="1">
      <alignment horizontal="left" vertical="top" wrapText="1"/>
    </xf>
    <xf numFmtId="3" fontId="11" fillId="2" borderId="104" xfId="0" applyNumberFormat="1" applyFont="1" applyFill="1" applyBorder="1" applyAlignment="1">
      <alignment horizontal="right" vertical="top" wrapText="1"/>
    </xf>
    <xf numFmtId="3" fontId="10" fillId="7" borderId="104" xfId="0" applyNumberFormat="1" applyFont="1" applyFill="1" applyBorder="1" applyAlignment="1">
      <alignment horizontal="right" vertical="top" wrapText="1"/>
    </xf>
    <xf numFmtId="3" fontId="10" fillId="15" borderId="104" xfId="0" applyNumberFormat="1" applyFont="1" applyFill="1" applyBorder="1" applyAlignment="1">
      <alignment horizontal="right" vertical="top" wrapText="1"/>
    </xf>
    <xf numFmtId="3" fontId="11" fillId="18" borderId="104" xfId="0" applyNumberFormat="1" applyFont="1" applyFill="1" applyBorder="1" applyAlignment="1">
      <alignment horizontal="right" vertical="top" wrapText="1"/>
    </xf>
    <xf numFmtId="0" fontId="11" fillId="3" borderId="104" xfId="0" applyFont="1" applyFill="1" applyBorder="1" applyAlignment="1">
      <alignment horizontal="left" vertical="top" wrapText="1"/>
    </xf>
    <xf numFmtId="3" fontId="11" fillId="8" borderId="104" xfId="0" applyNumberFormat="1" applyFont="1" applyFill="1" applyBorder="1" applyAlignment="1">
      <alignment horizontal="right" vertical="top" wrapText="1"/>
    </xf>
    <xf numFmtId="3" fontId="11" fillId="15" borderId="104" xfId="0" applyNumberFormat="1" applyFont="1" applyFill="1" applyBorder="1" applyAlignment="1">
      <alignment horizontal="right" vertical="top" wrapText="1"/>
    </xf>
    <xf numFmtId="3" fontId="11" fillId="3" borderId="104" xfId="0" applyNumberFormat="1" applyFont="1" applyFill="1" applyBorder="1" applyAlignment="1">
      <alignment horizontal="right" vertical="top" wrapText="1"/>
    </xf>
    <xf numFmtId="0" fontId="11" fillId="15" borderId="110" xfId="38" applyFont="1" applyFill="1" applyBorder="1" applyAlignment="1">
      <alignment horizontal="left" vertical="center" wrapText="1"/>
    </xf>
    <xf numFmtId="0" fontId="9" fillId="19" borderId="110" xfId="38" applyFont="1" applyFill="1" applyBorder="1" applyAlignment="1">
      <alignment horizontal="left" vertical="center" wrapText="1"/>
    </xf>
    <xf numFmtId="3" fontId="10" fillId="2" borderId="104" xfId="0" applyNumberFormat="1" applyFont="1" applyFill="1" applyBorder="1" applyAlignment="1">
      <alignment horizontal="right" vertical="top" wrapText="1"/>
    </xf>
    <xf numFmtId="0" fontId="10" fillId="6" borderId="104" xfId="0" applyFont="1" applyFill="1" applyBorder="1" applyAlignment="1">
      <alignment horizontal="left" vertical="top" wrapText="1"/>
    </xf>
    <xf numFmtId="3" fontId="11" fillId="6" borderId="104" xfId="0" applyNumberFormat="1" applyFont="1" applyFill="1" applyBorder="1" applyAlignment="1">
      <alignment horizontal="right" vertical="top" wrapText="1"/>
    </xf>
    <xf numFmtId="0" fontId="10" fillId="6" borderId="107" xfId="0" applyFont="1" applyFill="1" applyBorder="1" applyAlignment="1">
      <alignment horizontal="left" vertical="top" wrapText="1"/>
    </xf>
    <xf numFmtId="3" fontId="0" fillId="6" borderId="107" xfId="0" applyNumberFormat="1" applyFill="1" applyBorder="1"/>
    <xf numFmtId="0" fontId="9" fillId="0" borderId="111" xfId="0" applyFont="1" applyBorder="1" applyAlignment="1">
      <alignment horizontal="center" vertical="center"/>
    </xf>
    <xf numFmtId="3" fontId="10" fillId="0" borderId="108" xfId="0" applyNumberFormat="1" applyFont="1" applyBorder="1" applyAlignment="1">
      <alignment horizontal="right" vertical="top" wrapText="1"/>
    </xf>
    <xf numFmtId="3" fontId="10" fillId="0" borderId="107" xfId="0" applyNumberFormat="1" applyFont="1" applyBorder="1" applyAlignment="1">
      <alignment horizontal="right" vertical="top" wrapText="1"/>
    </xf>
    <xf numFmtId="0" fontId="10" fillId="5" borderId="104" xfId="0" applyFont="1" applyFill="1" applyBorder="1" applyAlignment="1">
      <alignment horizontal="left" vertical="top" wrapText="1"/>
    </xf>
    <xf numFmtId="3" fontId="11" fillId="5" borderId="104" xfId="0" applyNumberFormat="1" applyFont="1" applyFill="1" applyBorder="1" applyAlignment="1">
      <alignment horizontal="right" vertical="top" wrapText="1"/>
    </xf>
    <xf numFmtId="0" fontId="11" fillId="0" borderId="110" xfId="0" applyFont="1" applyBorder="1" applyAlignment="1">
      <alignment horizontal="left" vertical="top" wrapText="1"/>
    </xf>
    <xf numFmtId="3" fontId="11" fillId="16" borderId="112" xfId="0" applyNumberFormat="1" applyFont="1" applyFill="1" applyBorder="1" applyAlignment="1">
      <alignment horizontal="right" vertical="top" wrapText="1"/>
    </xf>
    <xf numFmtId="3" fontId="11" fillId="3" borderId="103" xfId="0" applyNumberFormat="1" applyFont="1" applyFill="1" applyBorder="1" applyAlignment="1">
      <alignment horizontal="right" vertical="top" wrapText="1"/>
    </xf>
    <xf numFmtId="3" fontId="11" fillId="0" borderId="103" xfId="0" applyNumberFormat="1" applyFont="1" applyBorder="1" applyAlignment="1">
      <alignment horizontal="right" vertical="top" wrapText="1"/>
    </xf>
    <xf numFmtId="0" fontId="10" fillId="5" borderId="110" xfId="0" applyFont="1" applyFill="1" applyBorder="1" applyAlignment="1">
      <alignment horizontal="left" vertical="top" wrapText="1"/>
    </xf>
    <xf numFmtId="3" fontId="10" fillId="5" borderId="103" xfId="0" applyNumberFormat="1" applyFont="1" applyFill="1" applyBorder="1" applyAlignment="1">
      <alignment horizontal="right" vertical="top" wrapText="1"/>
    </xf>
    <xf numFmtId="3" fontId="10" fillId="5" borderId="104" xfId="0" applyNumberFormat="1" applyFont="1" applyFill="1" applyBorder="1" applyAlignment="1">
      <alignment horizontal="right" vertical="top" wrapText="1"/>
    </xf>
    <xf numFmtId="3" fontId="11" fillId="2" borderId="103" xfId="0" applyNumberFormat="1" applyFont="1" applyFill="1" applyBorder="1" applyAlignment="1">
      <alignment horizontal="right" vertical="top" wrapText="1"/>
    </xf>
    <xf numFmtId="0" fontId="10" fillId="6" borderId="110" xfId="0" applyFont="1" applyFill="1" applyBorder="1" applyAlignment="1">
      <alignment horizontal="left" vertical="top" wrapText="1"/>
    </xf>
    <xf numFmtId="3" fontId="10" fillId="6" borderId="103" xfId="0" applyNumberFormat="1" applyFont="1" applyFill="1" applyBorder="1" applyAlignment="1">
      <alignment horizontal="right" vertical="top" wrapText="1"/>
    </xf>
    <xf numFmtId="3" fontId="10" fillId="6" borderId="104" xfId="0" applyNumberFormat="1" applyFont="1" applyFill="1" applyBorder="1" applyAlignment="1">
      <alignment horizontal="right" vertical="top" wrapText="1"/>
    </xf>
    <xf numFmtId="0" fontId="10" fillId="6" borderId="111" xfId="0" applyFont="1" applyFill="1" applyBorder="1" applyAlignment="1">
      <alignment horizontal="left" vertical="top" wrapText="1"/>
    </xf>
    <xf numFmtId="3" fontId="10" fillId="6" borderId="108" xfId="0" applyNumberFormat="1" applyFont="1" applyFill="1" applyBorder="1" applyAlignment="1">
      <alignment horizontal="right" vertical="top" wrapText="1"/>
    </xf>
    <xf numFmtId="3" fontId="10" fillId="6" borderId="107" xfId="0" applyNumberFormat="1" applyFont="1" applyFill="1" applyBorder="1" applyAlignment="1">
      <alignment horizontal="right" vertical="top" wrapText="1"/>
    </xf>
    <xf numFmtId="0" fontId="26" fillId="0" borderId="104" xfId="31" applyFont="1" applyBorder="1"/>
    <xf numFmtId="166" fontId="26" fillId="0" borderId="104" xfId="30" applyNumberFormat="1" applyFont="1" applyBorder="1"/>
    <xf numFmtId="0" fontId="26" fillId="0" borderId="104" xfId="0" applyFont="1" applyBorder="1"/>
    <xf numFmtId="0" fontId="26" fillId="0" borderId="104" xfId="0" applyFont="1" applyBorder="1" applyAlignment="1">
      <alignment wrapText="1"/>
    </xf>
    <xf numFmtId="0" fontId="27" fillId="3" borderId="104" xfId="31" applyFont="1" applyFill="1" applyBorder="1"/>
    <xf numFmtId="0" fontId="35" fillId="0" borderId="0" xfId="10" applyFont="1" applyAlignment="1">
      <alignment horizontal="center"/>
    </xf>
    <xf numFmtId="0" fontId="26" fillId="0" borderId="0" xfId="0" applyFont="1"/>
    <xf numFmtId="166" fontId="26" fillId="15" borderId="79" xfId="30" applyNumberFormat="1" applyFont="1" applyFill="1" applyBorder="1"/>
    <xf numFmtId="0" fontId="19" fillId="15" borderId="79" xfId="39" applyFont="1" applyFill="1" applyBorder="1"/>
    <xf numFmtId="0" fontId="26" fillId="0" borderId="79" xfId="0" applyFont="1" applyBorder="1"/>
    <xf numFmtId="166" fontId="26" fillId="0" borderId="79" xfId="30" applyNumberFormat="1" applyFont="1" applyBorder="1"/>
    <xf numFmtId="166" fontId="26" fillId="15" borderId="5" xfId="30" applyNumberFormat="1" applyFont="1" applyFill="1" applyBorder="1"/>
    <xf numFmtId="0" fontId="19" fillId="15" borderId="110" xfId="39" applyFont="1" applyFill="1" applyBorder="1"/>
    <xf numFmtId="0" fontId="26" fillId="0" borderId="110" xfId="0" applyFont="1" applyBorder="1"/>
    <xf numFmtId="0" fontId="19" fillId="0" borderId="79" xfId="0" applyFont="1" applyBorder="1"/>
    <xf numFmtId="166" fontId="54" fillId="0" borderId="79" xfId="1" applyNumberFormat="1" applyFont="1" applyBorder="1" applyAlignment="1">
      <alignment horizontal="center" wrapText="1"/>
    </xf>
    <xf numFmtId="0" fontId="26" fillId="15" borderId="79" xfId="31" applyFont="1" applyFill="1" applyBorder="1"/>
    <xf numFmtId="166" fontId="13" fillId="0" borderId="110" xfId="1" applyNumberFormat="1" applyFont="1" applyBorder="1"/>
    <xf numFmtId="0" fontId="13" fillId="15" borderId="84" xfId="0" applyFont="1" applyFill="1" applyBorder="1"/>
    <xf numFmtId="0" fontId="13" fillId="15" borderId="113" xfId="0" applyFont="1" applyFill="1" applyBorder="1"/>
    <xf numFmtId="0" fontId="11" fillId="15" borderId="114" xfId="10" applyFont="1" applyFill="1" applyBorder="1"/>
    <xf numFmtId="0" fontId="11" fillId="15" borderId="84" xfId="10" applyFont="1" applyFill="1" applyBorder="1"/>
    <xf numFmtId="166" fontId="30" fillId="0" borderId="79" xfId="30" applyNumberFormat="1" applyFont="1" applyBorder="1"/>
    <xf numFmtId="166" fontId="13" fillId="0" borderId="7" xfId="1" applyNumberFormat="1" applyFont="1" applyFill="1" applyBorder="1"/>
    <xf numFmtId="0" fontId="10" fillId="26" borderId="0" xfId="14" applyFont="1" applyFill="1" applyBorder="1"/>
    <xf numFmtId="166" fontId="10" fillId="26" borderId="0" xfId="1" applyNumberFormat="1" applyFont="1" applyFill="1" applyBorder="1"/>
    <xf numFmtId="0" fontId="10" fillId="26" borderId="0" xfId="14" applyFont="1" applyFill="1"/>
    <xf numFmtId="166" fontId="10" fillId="26" borderId="0" xfId="1" applyNumberFormat="1" applyFont="1" applyFill="1"/>
    <xf numFmtId="168" fontId="48" fillId="0" borderId="79" xfId="23" applyNumberFormat="1" applyFont="1" applyFill="1" applyBorder="1" applyAlignment="1">
      <alignment horizontal="left" vertical="center" wrapText="1"/>
    </xf>
    <xf numFmtId="166" fontId="30" fillId="3" borderId="79" xfId="4" applyNumberFormat="1" applyFont="1" applyFill="1" applyBorder="1" applyAlignment="1">
      <alignment horizontal="right" wrapText="1"/>
    </xf>
    <xf numFmtId="166" fontId="30" fillId="0" borderId="79" xfId="1" applyNumberFormat="1" applyFont="1" applyBorder="1"/>
    <xf numFmtId="0" fontId="30" fillId="0" borderId="5" xfId="0" applyFont="1" applyBorder="1"/>
    <xf numFmtId="0" fontId="30" fillId="0" borderId="1" xfId="0" applyFont="1" applyBorder="1"/>
    <xf numFmtId="0" fontId="30" fillId="15" borderId="79" xfId="0" applyFont="1" applyFill="1" applyBorder="1"/>
    <xf numFmtId="0" fontId="30" fillId="15" borderId="79" xfId="31" applyFont="1" applyFill="1" applyBorder="1"/>
    <xf numFmtId="0" fontId="48" fillId="15" borderId="79" xfId="31" applyFont="1" applyFill="1" applyBorder="1"/>
    <xf numFmtId="0" fontId="30" fillId="15" borderId="79" xfId="34" applyFont="1" applyFill="1" applyBorder="1"/>
    <xf numFmtId="0" fontId="30" fillId="0" borderId="88" xfId="10" applyFont="1" applyBorder="1"/>
    <xf numFmtId="0" fontId="43" fillId="0" borderId="88" xfId="10" applyFont="1" applyFill="1" applyBorder="1"/>
    <xf numFmtId="166" fontId="43" fillId="0" borderId="88" xfId="1" applyNumberFormat="1" applyFont="1" applyFill="1" applyBorder="1"/>
    <xf numFmtId="166" fontId="43" fillId="0" borderId="88" xfId="1" applyNumberFormat="1" applyFont="1" applyBorder="1"/>
    <xf numFmtId="3" fontId="43" fillId="0" borderId="88" xfId="10" applyNumberFormat="1" applyFont="1" applyBorder="1"/>
    <xf numFmtId="3" fontId="43" fillId="0" borderId="111" xfId="10" applyNumberFormat="1" applyFont="1" applyBorder="1"/>
    <xf numFmtId="3" fontId="45" fillId="0" borderId="111" xfId="10" applyNumberFormat="1" applyFont="1" applyBorder="1"/>
    <xf numFmtId="0" fontId="43" fillId="0" borderId="21" xfId="10" applyFont="1" applyBorder="1"/>
    <xf numFmtId="0" fontId="43" fillId="0" borderId="110" xfId="10" applyFont="1" applyBorder="1"/>
    <xf numFmtId="0" fontId="43" fillId="0" borderId="111" xfId="10" applyFont="1" applyBorder="1"/>
    <xf numFmtId="3" fontId="44" fillId="0" borderId="21" xfId="10" applyNumberFormat="1" applyFont="1" applyBorder="1"/>
    <xf numFmtId="166" fontId="46" fillId="0" borderId="79" xfId="1" applyNumberFormat="1" applyFont="1" applyBorder="1"/>
    <xf numFmtId="3" fontId="45" fillId="0" borderId="79" xfId="10" applyNumberFormat="1" applyFont="1" applyBorder="1"/>
    <xf numFmtId="3" fontId="45" fillId="0" borderId="7" xfId="10" applyNumberFormat="1" applyFont="1" applyBorder="1"/>
    <xf numFmtId="166" fontId="11" fillId="0" borderId="79" xfId="4" applyNumberFormat="1" applyFont="1" applyBorder="1"/>
    <xf numFmtId="166" fontId="11" fillId="0" borderId="43" xfId="4" applyNumberFormat="1" applyFont="1" applyBorder="1"/>
    <xf numFmtId="166" fontId="43" fillId="0" borderId="79" xfId="1" applyNumberFormat="1" applyFont="1" applyFill="1" applyBorder="1"/>
    <xf numFmtId="166" fontId="0" fillId="0" borderId="79" xfId="1" applyNumberFormat="1" applyFont="1" applyBorder="1"/>
    <xf numFmtId="0" fontId="1" fillId="0" borderId="0" xfId="37" applyFont="1"/>
    <xf numFmtId="0" fontId="11" fillId="10" borderId="1" xfId="14" applyFill="1" applyBorder="1" applyAlignment="1">
      <alignment horizontal="center"/>
    </xf>
    <xf numFmtId="0" fontId="12" fillId="10" borderId="8" xfId="22" applyFont="1" applyFill="1" applyBorder="1" applyAlignment="1">
      <alignment horizontal="center"/>
    </xf>
    <xf numFmtId="0" fontId="12" fillId="10" borderId="10" xfId="22" applyFont="1" applyFill="1" applyBorder="1" applyAlignment="1">
      <alignment horizontal="center"/>
    </xf>
    <xf numFmtId="0" fontId="40" fillId="0" borderId="0" xfId="15" applyFont="1" applyAlignment="1">
      <alignment horizontal="center"/>
    </xf>
    <xf numFmtId="0" fontId="35" fillId="0" borderId="0" xfId="10" applyFont="1" applyAlignment="1">
      <alignment horizontal="center"/>
    </xf>
    <xf numFmtId="0" fontId="44" fillId="10" borderId="8" xfId="10" applyFont="1" applyFill="1" applyBorder="1" applyAlignment="1">
      <alignment horizontal="center"/>
    </xf>
    <xf numFmtId="0" fontId="44" fillId="10" borderId="20" xfId="10" applyFont="1" applyFill="1" applyBorder="1" applyAlignment="1">
      <alignment horizontal="center"/>
    </xf>
    <xf numFmtId="0" fontId="44" fillId="10" borderId="86" xfId="10" applyFont="1" applyFill="1" applyBorder="1" applyAlignment="1">
      <alignment horizontal="center"/>
    </xf>
    <xf numFmtId="0" fontId="44" fillId="10" borderId="115" xfId="10" applyFont="1" applyFill="1" applyBorder="1" applyAlignment="1">
      <alignment horizontal="center"/>
    </xf>
    <xf numFmtId="0" fontId="44" fillId="10" borderId="10" xfId="10" applyFont="1" applyFill="1" applyBorder="1" applyAlignment="1">
      <alignment horizontal="center"/>
    </xf>
    <xf numFmtId="0" fontId="40" fillId="0" borderId="0" xfId="10" applyFont="1" applyAlignment="1">
      <alignment horizontal="center"/>
    </xf>
    <xf numFmtId="0" fontId="40" fillId="0" borderId="0" xfId="10" applyFont="1" applyAlignment="1">
      <alignment horizontal="center" wrapText="1"/>
    </xf>
  </cellXfs>
  <cellStyles count="40">
    <cellStyle name="Ezres" xfId="1" builtinId="3"/>
    <cellStyle name="Ezres 2" xfId="2" xr:uid="{00000000-0005-0000-0000-000001000000}"/>
    <cellStyle name="Ezres 2 2" xfId="3" xr:uid="{00000000-0005-0000-0000-000002000000}"/>
    <cellStyle name="Ezres 3" xfId="4" xr:uid="{00000000-0005-0000-0000-000003000000}"/>
    <cellStyle name="Ezres 4 2" xfId="5" xr:uid="{00000000-0005-0000-0000-000004000000}"/>
    <cellStyle name="Ezres 6" xfId="6" xr:uid="{00000000-0005-0000-0000-000005000000}"/>
    <cellStyle name="Ezres 6 2" xfId="27" xr:uid="{353EBE03-5D61-4C83-A19A-02CC954E2960}"/>
    <cellStyle name="Ezres 7 2" xfId="7" xr:uid="{00000000-0005-0000-0000-000006000000}"/>
    <cellStyle name="Ezres 7 2 2" xfId="30" xr:uid="{EBC9DC84-27AE-46C5-B7DB-4DBE225182E7}"/>
    <cellStyle name="Normál" xfId="0" builtinId="0"/>
    <cellStyle name="Normál 2" xfId="8" xr:uid="{00000000-0005-0000-0000-000008000000}"/>
    <cellStyle name="Normál 2 3" xfId="28" xr:uid="{CCBFC376-EF75-4D7E-AC89-3457359E1006}"/>
    <cellStyle name="Normál 3" xfId="9" xr:uid="{00000000-0005-0000-0000-000009000000}"/>
    <cellStyle name="Normál 3 2" xfId="10" xr:uid="{00000000-0005-0000-0000-00000A000000}"/>
    <cellStyle name="Normál 3 3 2" xfId="32" xr:uid="{5B66C2ED-50DE-469E-A7EC-330977BB2178}"/>
    <cellStyle name="Normál 3 4 2 2" xfId="29" xr:uid="{C07E9D29-8018-44C5-8469-92F521DC3BF3}"/>
    <cellStyle name="Normál 3 4 2 2 3 2 2" xfId="33" xr:uid="{A2304009-8A19-46DE-9A29-0741D0CA80D7}"/>
    <cellStyle name="Normál 3 5 2" xfId="26" xr:uid="{CBD175B8-9C84-4F11-BA56-663185D9D2EC}"/>
    <cellStyle name="Normál 3 5 2 3" xfId="35" xr:uid="{EBE5B9A1-62CE-4396-90CC-7FB936611665}"/>
    <cellStyle name="Normál 3 5 2 3 2" xfId="37" xr:uid="{F30441A8-8C13-4AF9-889B-20D0B8847CD1}"/>
    <cellStyle name="Normál 4" xfId="11" xr:uid="{00000000-0005-0000-0000-00000B000000}"/>
    <cellStyle name="Normál 4 2" xfId="12" xr:uid="{00000000-0005-0000-0000-00000C000000}"/>
    <cellStyle name="Normál 4 2 2" xfId="13" xr:uid="{00000000-0005-0000-0000-00000D000000}"/>
    <cellStyle name="Normál 4 3" xfId="14" xr:uid="{00000000-0005-0000-0000-00000E000000}"/>
    <cellStyle name="Normál 5" xfId="25" xr:uid="{56E2085F-D386-45D2-A480-E54EEC38179F}"/>
    <cellStyle name="Normál 5 2" xfId="15" xr:uid="{00000000-0005-0000-0000-00000F000000}"/>
    <cellStyle name="Normál 5 3" xfId="36" xr:uid="{09E402A6-13F6-4BA3-AFDF-F1164AF5CFD4}"/>
    <cellStyle name="Normál 5 4" xfId="38" xr:uid="{7884FDD2-5428-4A10-8278-CD2D262A42DC}"/>
    <cellStyle name="Normál 5 4 2 2" xfId="34" xr:uid="{A7897190-CCAB-4C09-A5A5-53ACC7B33F97}"/>
    <cellStyle name="Normál 5 4 3 3" xfId="39" xr:uid="{B8C44846-8691-4A93-BC1C-CE26EF9FC12C}"/>
    <cellStyle name="Normál 6 2" xfId="31" xr:uid="{617BA4B9-01D7-4786-AB87-989A89EB356E}"/>
    <cellStyle name="Normál_2006. július felülv." xfId="16" xr:uid="{00000000-0005-0000-0000-000010000000}"/>
    <cellStyle name="Normál_2007.költségv.táblák 2" xfId="17" xr:uid="{00000000-0005-0000-0000-000011000000}"/>
    <cellStyle name="Normál_2007.költségv.táblák 3" xfId="18" xr:uid="{00000000-0005-0000-0000-000012000000}"/>
    <cellStyle name="Normál_2007.költségv.táblák 3 2" xfId="19" xr:uid="{00000000-0005-0000-0000-000013000000}"/>
    <cellStyle name="Normál_2007.költségv.táblák 4" xfId="20" xr:uid="{00000000-0005-0000-0000-000014000000}"/>
    <cellStyle name="Normál_2-1, 2-2 melléklet 2006" xfId="21" xr:uid="{00000000-0005-0000-0000-000015000000}"/>
    <cellStyle name="Normál_6.MELL.szoc.tábla" xfId="22" xr:uid="{00000000-0005-0000-0000-000016000000}"/>
    <cellStyle name="Normál_97ûrlap" xfId="23" xr:uid="{00000000-0005-0000-0000-000017000000}"/>
    <cellStyle name="Normál_Intézményi kiadás 2008" xfId="24" xr:uid="{00000000-0005-0000-0000-000018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UMOK%20P1/2019.%20k&#246;lts&#233;gvet&#233;s/2019%20eredeti%20k&#246;lts&#233;gvet&#233;s/KT%20anyag/2019%20k&#246;lts&#233;gv%20t&#225;bl&#225;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a"/>
      <sheetName val="2"/>
      <sheetName val="2a"/>
      <sheetName val="2b"/>
      <sheetName val="2-c"/>
      <sheetName val="3"/>
      <sheetName val="4.mell"/>
      <sheetName val="5.mell."/>
      <sheetName val="6.mell."/>
      <sheetName val="7 mell"/>
      <sheetName val="8.sz.mell"/>
      <sheetName val="9a"/>
      <sheetName val="9b"/>
      <sheetName val="9c"/>
      <sheetName val="10 mell"/>
      <sheetName val="11 mell"/>
      <sheetName val="12 mell"/>
      <sheetName val="13. mell"/>
      <sheetName val="14 mell"/>
    </sheetNames>
    <sheetDataSet>
      <sheetData sheetId="0">
        <row r="78">
          <cell r="C78">
            <v>3014639653</v>
          </cell>
          <cell r="D78">
            <v>2408171088</v>
          </cell>
          <cell r="E78">
            <v>209299454</v>
          </cell>
          <cell r="F78">
            <v>177070744</v>
          </cell>
          <cell r="G78">
            <v>73695898</v>
          </cell>
          <cell r="H78">
            <v>146402469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E54BB-B4E1-4A49-BED0-1AEF0D5D629C}">
  <dimension ref="A1:H80"/>
  <sheetViews>
    <sheetView tabSelected="1" workbookViewId="0">
      <pane ySplit="6" topLeftCell="A7" activePane="bottomLeft" state="frozen"/>
      <selection pane="bottomLeft" activeCell="H1" sqref="H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259" t="s">
        <v>334</v>
      </c>
      <c r="F1" t="s">
        <v>164</v>
      </c>
    </row>
    <row r="2" spans="1:8" x14ac:dyDescent="0.2">
      <c r="B2" s="259" t="s">
        <v>456</v>
      </c>
      <c r="C2" s="260"/>
      <c r="F2" t="s">
        <v>463</v>
      </c>
    </row>
    <row r="3" spans="1:8" x14ac:dyDescent="0.2">
      <c r="C3" s="10"/>
      <c r="F3" t="s">
        <v>77</v>
      </c>
    </row>
    <row r="4" spans="1:8" x14ac:dyDescent="0.2">
      <c r="B4" s="261"/>
      <c r="C4" s="326" t="s">
        <v>399</v>
      </c>
    </row>
    <row r="5" spans="1:8" ht="38.25" x14ac:dyDescent="0.2">
      <c r="A5" s="1" t="s">
        <v>1</v>
      </c>
      <c r="B5" s="2" t="s">
        <v>2</v>
      </c>
      <c r="C5" s="3" t="s">
        <v>335</v>
      </c>
      <c r="D5" s="3" t="s">
        <v>39</v>
      </c>
      <c r="E5" s="3" t="s">
        <v>336</v>
      </c>
      <c r="F5" s="3" t="s">
        <v>41</v>
      </c>
      <c r="G5" s="3" t="s">
        <v>120</v>
      </c>
      <c r="H5" s="3" t="s">
        <v>42</v>
      </c>
    </row>
    <row r="6" spans="1:8" ht="25.5" x14ac:dyDescent="0.2">
      <c r="A6" s="4">
        <v>1</v>
      </c>
      <c r="B6" s="262" t="s">
        <v>43</v>
      </c>
      <c r="C6" s="263">
        <f>SUM(D6:H6)</f>
        <v>135191702</v>
      </c>
      <c r="D6" s="5">
        <v>135191702</v>
      </c>
      <c r="E6" s="5"/>
      <c r="F6" s="5"/>
      <c r="G6" s="5"/>
      <c r="H6" s="5"/>
    </row>
    <row r="7" spans="1:8" ht="25.5" x14ac:dyDescent="0.2">
      <c r="A7" s="4">
        <v>2</v>
      </c>
      <c r="B7" s="262" t="s">
        <v>337</v>
      </c>
      <c r="C7" s="263">
        <f t="shared" ref="C7:C71" si="0">SUM(D7:H7)</f>
        <v>146232880</v>
      </c>
      <c r="D7" s="5">
        <v>146232880</v>
      </c>
      <c r="E7" s="5"/>
      <c r="F7" s="5"/>
      <c r="G7" s="5"/>
      <c r="H7" s="5"/>
    </row>
    <row r="8" spans="1:8" ht="25.5" x14ac:dyDescent="0.2">
      <c r="A8" s="562">
        <v>3</v>
      </c>
      <c r="B8" s="563" t="s">
        <v>461</v>
      </c>
      <c r="C8" s="263">
        <f t="shared" si="0"/>
        <v>56039856</v>
      </c>
      <c r="D8" s="5">
        <v>56039856</v>
      </c>
      <c r="E8" s="5"/>
      <c r="F8" s="5"/>
      <c r="G8" s="5"/>
      <c r="H8" s="5"/>
    </row>
    <row r="9" spans="1:8" ht="18" customHeight="1" x14ac:dyDescent="0.2">
      <c r="A9" s="4">
        <v>4</v>
      </c>
      <c r="B9" s="563" t="s">
        <v>462</v>
      </c>
      <c r="C9" s="564"/>
      <c r="D9" s="565">
        <v>64026699</v>
      </c>
      <c r="E9" s="565"/>
      <c r="F9" s="565"/>
      <c r="G9" s="565"/>
      <c r="H9" s="565"/>
    </row>
    <row r="10" spans="1:8" ht="25.5" x14ac:dyDescent="0.2">
      <c r="A10" s="562">
        <v>5</v>
      </c>
      <c r="B10" s="262" t="s">
        <v>339</v>
      </c>
      <c r="C10" s="263">
        <f t="shared" si="0"/>
        <v>7402167</v>
      </c>
      <c r="D10" s="5">
        <v>7402167</v>
      </c>
      <c r="E10" s="5"/>
      <c r="F10" s="5"/>
      <c r="G10" s="5"/>
      <c r="H10" s="5"/>
    </row>
    <row r="11" spans="1:8" ht="25.5" x14ac:dyDescent="0.2">
      <c r="A11" s="4">
        <v>6</v>
      </c>
      <c r="B11" s="262" t="s">
        <v>340</v>
      </c>
      <c r="C11" s="263">
        <f t="shared" si="0"/>
        <v>0</v>
      </c>
      <c r="D11" s="5"/>
      <c r="E11" s="5"/>
      <c r="F11" s="5"/>
      <c r="G11" s="5"/>
      <c r="H11" s="5"/>
    </row>
    <row r="12" spans="1:8" x14ac:dyDescent="0.2">
      <c r="A12" s="562">
        <v>7</v>
      </c>
      <c r="B12" s="262" t="s">
        <v>341</v>
      </c>
      <c r="C12" s="263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262" t="s">
        <v>44</v>
      </c>
      <c r="C13" s="263">
        <f t="shared" si="0"/>
        <v>408893304</v>
      </c>
      <c r="D13" s="11">
        <f>SUM(D6:D12)</f>
        <v>408893304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266" customFormat="1" x14ac:dyDescent="0.2">
      <c r="A14" s="562">
        <v>9</v>
      </c>
      <c r="B14" s="264" t="s">
        <v>342</v>
      </c>
      <c r="C14" s="263">
        <f t="shared" si="0"/>
        <v>0</v>
      </c>
      <c r="D14" s="265"/>
      <c r="E14" s="265"/>
      <c r="F14" s="265"/>
      <c r="G14" s="265"/>
      <c r="H14" s="265"/>
    </row>
    <row r="15" spans="1:8" ht="25.5" x14ac:dyDescent="0.2">
      <c r="A15" s="4">
        <v>10</v>
      </c>
      <c r="B15" s="262" t="s">
        <v>45</v>
      </c>
      <c r="C15" s="263">
        <f t="shared" si="0"/>
        <v>243970334</v>
      </c>
      <c r="D15" s="11">
        <f>SUM(D16:D20)</f>
        <v>204969562</v>
      </c>
      <c r="E15" s="11">
        <f>SUM(E16:E20)</f>
        <v>0</v>
      </c>
      <c r="F15" s="11">
        <f>SUM(F16:F20)</f>
        <v>39000772</v>
      </c>
      <c r="G15" s="11">
        <f>SUM(G16:G20)</f>
        <v>0</v>
      </c>
      <c r="H15" s="11">
        <f>SUM(H16:H20)</f>
        <v>0</v>
      </c>
    </row>
    <row r="16" spans="1:8" x14ac:dyDescent="0.2">
      <c r="A16" s="562">
        <v>11</v>
      </c>
      <c r="B16" s="262" t="s">
        <v>343</v>
      </c>
      <c r="C16" s="263">
        <f t="shared" si="0"/>
        <v>22992429</v>
      </c>
      <c r="D16" s="5">
        <v>22992429</v>
      </c>
      <c r="E16" s="5"/>
      <c r="F16" s="5"/>
      <c r="G16" s="5"/>
      <c r="H16" s="5"/>
    </row>
    <row r="17" spans="1:8" x14ac:dyDescent="0.2">
      <c r="A17" s="4">
        <v>12</v>
      </c>
      <c r="B17" s="262" t="s">
        <v>344</v>
      </c>
      <c r="C17" s="263">
        <f t="shared" si="0"/>
        <v>150463717</v>
      </c>
      <c r="D17" s="5">
        <v>150463717</v>
      </c>
      <c r="E17" s="5"/>
      <c r="F17" s="5"/>
      <c r="G17" s="5"/>
      <c r="H17" s="5"/>
    </row>
    <row r="18" spans="1:8" x14ac:dyDescent="0.2">
      <c r="A18" s="562">
        <v>13</v>
      </c>
      <c r="B18" s="262" t="s">
        <v>345</v>
      </c>
      <c r="C18" s="263">
        <f t="shared" si="0"/>
        <v>30853200</v>
      </c>
      <c r="D18" s="5">
        <v>30853200</v>
      </c>
      <c r="E18" s="5"/>
      <c r="F18" s="5"/>
      <c r="G18" s="5"/>
      <c r="H18" s="5"/>
    </row>
    <row r="19" spans="1:8" x14ac:dyDescent="0.2">
      <c r="A19" s="4">
        <v>14</v>
      </c>
      <c r="B19" s="262" t="s">
        <v>346</v>
      </c>
      <c r="C19" s="263">
        <f t="shared" si="0"/>
        <v>39000772</v>
      </c>
      <c r="D19" s="5"/>
      <c r="E19" s="5"/>
      <c r="F19" s="5">
        <v>39000772</v>
      </c>
      <c r="G19" s="5"/>
      <c r="H19" s="5"/>
    </row>
    <row r="20" spans="1:8" x14ac:dyDescent="0.2">
      <c r="A20" s="562">
        <v>15</v>
      </c>
      <c r="B20" s="262" t="s">
        <v>347</v>
      </c>
      <c r="C20" s="263">
        <f t="shared" si="0"/>
        <v>660216</v>
      </c>
      <c r="D20" s="5">
        <v>660216</v>
      </c>
      <c r="E20" s="5"/>
      <c r="F20" s="5"/>
      <c r="G20" s="5"/>
      <c r="H20" s="5"/>
    </row>
    <row r="21" spans="1:8" ht="25.5" x14ac:dyDescent="0.2">
      <c r="A21" s="4">
        <v>16</v>
      </c>
      <c r="B21" s="267" t="s">
        <v>46</v>
      </c>
      <c r="C21" s="263">
        <f t="shared" si="0"/>
        <v>652863638</v>
      </c>
      <c r="D21" s="6">
        <f>D13+D15</f>
        <v>613862866</v>
      </c>
      <c r="E21" s="6">
        <f>E13+E15</f>
        <v>0</v>
      </c>
      <c r="F21" s="6">
        <f>F13+F15</f>
        <v>39000772</v>
      </c>
      <c r="G21" s="6">
        <f>G13+G15</f>
        <v>0</v>
      </c>
      <c r="H21" s="6">
        <f>H13+H15</f>
        <v>0</v>
      </c>
    </row>
    <row r="22" spans="1:8" x14ac:dyDescent="0.2">
      <c r="A22" s="562">
        <v>17</v>
      </c>
      <c r="B22" s="262" t="s">
        <v>47</v>
      </c>
      <c r="C22" s="263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262" t="s">
        <v>348</v>
      </c>
      <c r="C23" s="263">
        <f t="shared" si="0"/>
        <v>0</v>
      </c>
      <c r="D23" s="268"/>
      <c r="E23" s="268"/>
      <c r="F23" s="268"/>
      <c r="G23" s="268"/>
      <c r="H23" s="268"/>
    </row>
    <row r="24" spans="1:8" x14ac:dyDescent="0.2">
      <c r="A24" s="562">
        <v>19</v>
      </c>
      <c r="B24" s="262" t="s">
        <v>349</v>
      </c>
      <c r="C24" s="263">
        <f t="shared" si="0"/>
        <v>850533503</v>
      </c>
      <c r="D24" s="12">
        <f>SUM(D25:D28)</f>
        <v>850533503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262" t="s">
        <v>350</v>
      </c>
      <c r="C25" s="263">
        <f t="shared" si="0"/>
        <v>81350056</v>
      </c>
      <c r="D25" s="3">
        <v>81350056</v>
      </c>
      <c r="E25" s="3"/>
      <c r="F25" s="3"/>
      <c r="G25" s="3"/>
      <c r="H25" s="3"/>
    </row>
    <row r="26" spans="1:8" x14ac:dyDescent="0.2">
      <c r="A26" s="562">
        <v>21</v>
      </c>
      <c r="B26" s="262" t="s">
        <v>351</v>
      </c>
      <c r="C26" s="263">
        <f t="shared" si="0"/>
        <v>769183447</v>
      </c>
      <c r="D26" s="5">
        <v>769183447</v>
      </c>
      <c r="E26" s="3"/>
      <c r="F26" s="3"/>
      <c r="G26" s="3"/>
      <c r="H26" s="3"/>
    </row>
    <row r="27" spans="1:8" x14ac:dyDescent="0.2">
      <c r="A27" s="4">
        <v>22</v>
      </c>
      <c r="B27" s="262" t="s">
        <v>352</v>
      </c>
      <c r="C27" s="263">
        <f t="shared" si="0"/>
        <v>0</v>
      </c>
      <c r="D27" s="3"/>
      <c r="E27" s="3"/>
      <c r="F27" s="3"/>
      <c r="G27" s="3"/>
      <c r="H27" s="3"/>
    </row>
    <row r="28" spans="1:8" x14ac:dyDescent="0.2">
      <c r="A28" s="562">
        <v>23</v>
      </c>
      <c r="B28" s="269" t="s">
        <v>353</v>
      </c>
      <c r="C28" s="263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267" t="s">
        <v>48</v>
      </c>
      <c r="C29" s="263">
        <f t="shared" si="0"/>
        <v>850533503</v>
      </c>
      <c r="D29" s="6">
        <f>D22+D24</f>
        <v>850533503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562">
        <v>25</v>
      </c>
      <c r="B30" s="262" t="s">
        <v>49</v>
      </c>
      <c r="C30" s="263">
        <f t="shared" si="0"/>
        <v>110500000</v>
      </c>
      <c r="D30" s="11">
        <f>SUM(D31:D32)</f>
        <v>110500000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262" t="s">
        <v>50</v>
      </c>
      <c r="C31" s="263">
        <f t="shared" si="0"/>
        <v>110500000</v>
      </c>
      <c r="D31" s="5">
        <v>110500000</v>
      </c>
      <c r="E31" s="5"/>
      <c r="F31" s="5"/>
      <c r="G31" s="5"/>
      <c r="H31" s="5"/>
    </row>
    <row r="32" spans="1:8" ht="16.5" customHeight="1" x14ac:dyDescent="0.2">
      <c r="A32" s="562">
        <v>27</v>
      </c>
      <c r="B32" s="262" t="s">
        <v>51</v>
      </c>
      <c r="C32" s="263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262" t="s">
        <v>52</v>
      </c>
      <c r="C33" s="263">
        <f t="shared" si="0"/>
        <v>225000000</v>
      </c>
      <c r="D33" s="5">
        <v>225000000</v>
      </c>
      <c r="E33" s="5"/>
      <c r="F33" s="5"/>
      <c r="G33" s="5"/>
      <c r="H33" s="5"/>
    </row>
    <row r="34" spans="1:8" x14ac:dyDescent="0.2">
      <c r="A34" s="562">
        <v>29</v>
      </c>
      <c r="B34" s="262" t="s">
        <v>354</v>
      </c>
      <c r="C34" s="263">
        <f t="shared" si="0"/>
        <v>12000000</v>
      </c>
      <c r="D34" s="5">
        <v>12000000</v>
      </c>
      <c r="E34" s="5"/>
      <c r="F34" s="5"/>
      <c r="G34" s="5"/>
      <c r="H34" s="5"/>
    </row>
    <row r="35" spans="1:8" ht="25.5" x14ac:dyDescent="0.2">
      <c r="A35" s="4">
        <v>30</v>
      </c>
      <c r="B35" s="262" t="s">
        <v>355</v>
      </c>
      <c r="C35" s="263">
        <f t="shared" si="0"/>
        <v>46610</v>
      </c>
      <c r="D35" s="5">
        <v>46610</v>
      </c>
      <c r="E35" s="5"/>
      <c r="F35" s="5"/>
      <c r="G35" s="5"/>
      <c r="H35" s="5"/>
    </row>
    <row r="36" spans="1:8" x14ac:dyDescent="0.2">
      <c r="A36" s="562">
        <v>31</v>
      </c>
      <c r="B36" s="262" t="s">
        <v>53</v>
      </c>
      <c r="C36" s="263">
        <f t="shared" si="0"/>
        <v>237046610</v>
      </c>
      <c r="D36" s="11">
        <f>SUM(D33:D35)</f>
        <v>237046610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262" t="s">
        <v>54</v>
      </c>
      <c r="C37" s="263">
        <f t="shared" si="0"/>
        <v>400000</v>
      </c>
      <c r="D37" s="11">
        <v>400000</v>
      </c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562">
        <v>33</v>
      </c>
      <c r="B38" s="262" t="s">
        <v>356</v>
      </c>
      <c r="C38" s="263">
        <f t="shared" si="0"/>
        <v>50000</v>
      </c>
      <c r="D38" s="5">
        <v>50000</v>
      </c>
      <c r="E38" s="5"/>
      <c r="F38" s="5"/>
      <c r="G38" s="5"/>
      <c r="H38" s="5"/>
    </row>
    <row r="39" spans="1:8" x14ac:dyDescent="0.2">
      <c r="A39" s="4">
        <v>34</v>
      </c>
      <c r="B39" s="262" t="s">
        <v>357</v>
      </c>
      <c r="C39" s="263">
        <f t="shared" si="0"/>
        <v>350000</v>
      </c>
      <c r="D39" s="5">
        <v>350000</v>
      </c>
      <c r="E39" s="5"/>
      <c r="F39" s="5"/>
      <c r="G39" s="5"/>
      <c r="H39" s="5"/>
    </row>
    <row r="40" spans="1:8" x14ac:dyDescent="0.2">
      <c r="A40" s="562">
        <v>35</v>
      </c>
      <c r="B40" s="267" t="s">
        <v>55</v>
      </c>
      <c r="C40" s="263">
        <f t="shared" si="0"/>
        <v>347946610</v>
      </c>
      <c r="D40" s="6">
        <f>D30+D36+D37</f>
        <v>347946610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264" t="s">
        <v>358</v>
      </c>
      <c r="C41" s="263">
        <f t="shared" si="0"/>
        <v>0</v>
      </c>
      <c r="D41" s="270"/>
      <c r="E41" s="270"/>
      <c r="F41" s="270"/>
      <c r="G41" s="270"/>
      <c r="H41" s="270"/>
    </row>
    <row r="42" spans="1:8" x14ac:dyDescent="0.2">
      <c r="A42" s="562">
        <v>37</v>
      </c>
      <c r="B42" s="271" t="s">
        <v>56</v>
      </c>
      <c r="C42" s="263">
        <f t="shared" si="0"/>
        <v>10478654</v>
      </c>
      <c r="D42" s="13">
        <f>SUM(D43:D46)</f>
        <v>0</v>
      </c>
      <c r="E42" s="13">
        <f>SUM(E43:E46)</f>
        <v>220000</v>
      </c>
      <c r="F42" s="13">
        <f>SUM(F43:F46)</f>
        <v>1200000</v>
      </c>
      <c r="G42" s="13">
        <f>SUM(G43:G46)</f>
        <v>1400000</v>
      </c>
      <c r="H42" s="13">
        <f>SUM(H43:H46)</f>
        <v>7658654</v>
      </c>
    </row>
    <row r="43" spans="1:8" x14ac:dyDescent="0.2">
      <c r="A43" s="4">
        <v>38</v>
      </c>
      <c r="B43" s="271" t="s">
        <v>359</v>
      </c>
      <c r="C43" s="263">
        <f t="shared" si="0"/>
        <v>6098022</v>
      </c>
      <c r="D43" s="258"/>
      <c r="E43" s="258"/>
      <c r="F43" s="258"/>
      <c r="G43" s="258"/>
      <c r="H43" s="258">
        <v>6098022</v>
      </c>
    </row>
    <row r="44" spans="1:8" x14ac:dyDescent="0.2">
      <c r="A44" s="562">
        <v>39</v>
      </c>
      <c r="B44" s="271" t="s">
        <v>57</v>
      </c>
      <c r="C44" s="263">
        <f t="shared" si="0"/>
        <v>2170000</v>
      </c>
      <c r="D44" s="7"/>
      <c r="E44" s="7">
        <v>220000</v>
      </c>
      <c r="F44" s="7">
        <v>600000</v>
      </c>
      <c r="G44" s="7">
        <v>1350000</v>
      </c>
      <c r="H44" s="7"/>
    </row>
    <row r="45" spans="1:8" x14ac:dyDescent="0.2">
      <c r="A45" s="4">
        <v>40</v>
      </c>
      <c r="B45" s="271" t="s">
        <v>360</v>
      </c>
      <c r="C45" s="263">
        <f t="shared" si="0"/>
        <v>1560632</v>
      </c>
      <c r="D45" s="7"/>
      <c r="E45" s="7"/>
      <c r="F45" s="7"/>
      <c r="G45" s="7"/>
      <c r="H45" s="7">
        <v>1560632</v>
      </c>
    </row>
    <row r="46" spans="1:8" x14ac:dyDescent="0.2">
      <c r="A46" s="562">
        <v>41</v>
      </c>
      <c r="B46" s="271" t="s">
        <v>361</v>
      </c>
      <c r="C46" s="263">
        <f t="shared" si="0"/>
        <v>650000</v>
      </c>
      <c r="D46" s="7"/>
      <c r="E46" s="7"/>
      <c r="F46" s="7">
        <v>600000</v>
      </c>
      <c r="G46" s="7">
        <v>50000</v>
      </c>
      <c r="H46" s="7"/>
    </row>
    <row r="47" spans="1:8" x14ac:dyDescent="0.2">
      <c r="A47" s="4">
        <v>42</v>
      </c>
      <c r="B47" s="262" t="s">
        <v>58</v>
      </c>
      <c r="C47" s="263">
        <f t="shared" si="0"/>
        <v>4809000</v>
      </c>
      <c r="D47" s="13">
        <f>SUM(D48:D49)</f>
        <v>1173000</v>
      </c>
      <c r="E47" s="13">
        <f>SUM(E48:E49)</f>
        <v>1400000</v>
      </c>
      <c r="F47" s="13">
        <f>SUM(F48:F49)</f>
        <v>2236000</v>
      </c>
      <c r="G47" s="13">
        <f>SUM(G48:G49)</f>
        <v>0</v>
      </c>
      <c r="H47" s="13">
        <f>SUM(H48:H49)</f>
        <v>0</v>
      </c>
    </row>
    <row r="48" spans="1:8" x14ac:dyDescent="0.2">
      <c r="A48" s="562">
        <v>43</v>
      </c>
      <c r="B48" s="262" t="s">
        <v>59</v>
      </c>
      <c r="C48" s="263">
        <f t="shared" si="0"/>
        <v>2473000</v>
      </c>
      <c r="D48" s="5">
        <v>600000</v>
      </c>
      <c r="E48" s="5">
        <v>1400000</v>
      </c>
      <c r="F48" s="5">
        <v>473000</v>
      </c>
      <c r="G48" s="5"/>
      <c r="H48" s="5"/>
    </row>
    <row r="49" spans="1:8" x14ac:dyDescent="0.2">
      <c r="A49" s="4">
        <v>44</v>
      </c>
      <c r="B49" s="262" t="s">
        <v>60</v>
      </c>
      <c r="C49" s="263">
        <f t="shared" si="0"/>
        <v>2336000</v>
      </c>
      <c r="D49" s="5">
        <v>573000</v>
      </c>
      <c r="E49" s="5"/>
      <c r="F49" s="5">
        <v>1763000</v>
      </c>
      <c r="G49" s="5"/>
      <c r="H49" s="5"/>
    </row>
    <row r="50" spans="1:8" x14ac:dyDescent="0.2">
      <c r="A50" s="562">
        <v>45</v>
      </c>
      <c r="B50" s="262" t="s">
        <v>362</v>
      </c>
      <c r="C50" s="263">
        <f t="shared" si="0"/>
        <v>9610000</v>
      </c>
      <c r="D50" s="13">
        <f>SUM(D51:D54)</f>
        <v>9610000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262" t="s">
        <v>363</v>
      </c>
      <c r="C51" s="263">
        <f t="shared" si="0"/>
        <v>0</v>
      </c>
      <c r="D51" s="5"/>
      <c r="E51" s="5"/>
      <c r="F51" s="5"/>
      <c r="G51" s="5"/>
      <c r="H51" s="5"/>
    </row>
    <row r="52" spans="1:8" ht="25.5" x14ac:dyDescent="0.2">
      <c r="A52" s="562">
        <v>47</v>
      </c>
      <c r="B52" s="262" t="s">
        <v>61</v>
      </c>
      <c r="C52" s="263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262" t="s">
        <v>364</v>
      </c>
      <c r="C53" s="263">
        <f t="shared" si="0"/>
        <v>9100000</v>
      </c>
      <c r="D53" s="5">
        <v>9100000</v>
      </c>
      <c r="E53" s="5"/>
      <c r="F53" s="5"/>
      <c r="G53" s="5"/>
      <c r="H53" s="5"/>
    </row>
    <row r="54" spans="1:8" x14ac:dyDescent="0.2">
      <c r="A54" s="562">
        <v>49</v>
      </c>
      <c r="B54" s="262" t="s">
        <v>62</v>
      </c>
      <c r="C54" s="263">
        <f t="shared" si="0"/>
        <v>510000</v>
      </c>
      <c r="D54" s="5">
        <v>510000</v>
      </c>
      <c r="E54" s="5"/>
      <c r="F54" s="5"/>
      <c r="G54" s="5"/>
      <c r="H54" s="5"/>
    </row>
    <row r="55" spans="1:8" x14ac:dyDescent="0.2">
      <c r="A55" s="4">
        <v>50</v>
      </c>
      <c r="B55" s="262" t="s">
        <v>365</v>
      </c>
      <c r="C55" s="263">
        <f t="shared" si="0"/>
        <v>1842030</v>
      </c>
      <c r="D55" s="5"/>
      <c r="E55" s="5"/>
      <c r="F55" s="5"/>
      <c r="G55" s="5"/>
      <c r="H55" s="5">
        <v>1842030</v>
      </c>
    </row>
    <row r="56" spans="1:8" x14ac:dyDescent="0.2">
      <c r="A56" s="562">
        <v>51</v>
      </c>
      <c r="B56" s="262" t="s">
        <v>366</v>
      </c>
      <c r="C56" s="263">
        <f t="shared" si="0"/>
        <v>7651715</v>
      </c>
      <c r="D56" s="258">
        <v>3721410</v>
      </c>
      <c r="E56" s="258">
        <v>437400</v>
      </c>
      <c r="F56" s="258">
        <v>927720</v>
      </c>
      <c r="G56" s="258"/>
      <c r="H56" s="258">
        <v>2565185</v>
      </c>
    </row>
    <row r="57" spans="1:8" x14ac:dyDescent="0.2">
      <c r="A57" s="4">
        <v>52</v>
      </c>
      <c r="B57" s="262" t="s">
        <v>63</v>
      </c>
      <c r="C57" s="263">
        <f t="shared" si="0"/>
        <v>0</v>
      </c>
      <c r="D57" s="5"/>
      <c r="E57" s="5"/>
      <c r="F57" s="5"/>
      <c r="G57" s="5"/>
      <c r="H57" s="5"/>
    </row>
    <row r="58" spans="1:8" ht="25.5" x14ac:dyDescent="0.2">
      <c r="A58" s="562">
        <v>53</v>
      </c>
      <c r="B58" s="262" t="s">
        <v>367</v>
      </c>
      <c r="C58" s="263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262" t="s">
        <v>368</v>
      </c>
      <c r="C59" s="263">
        <f t="shared" si="0"/>
        <v>0</v>
      </c>
      <c r="D59" s="5"/>
      <c r="E59" s="5"/>
      <c r="F59" s="5"/>
      <c r="G59" s="5"/>
      <c r="H59" s="5"/>
    </row>
    <row r="60" spans="1:8" x14ac:dyDescent="0.2">
      <c r="A60" s="562">
        <v>55</v>
      </c>
      <c r="B60" s="262" t="s">
        <v>64</v>
      </c>
      <c r="C60" s="263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262" t="s">
        <v>369</v>
      </c>
      <c r="C61" s="263">
        <f t="shared" si="0"/>
        <v>1761000</v>
      </c>
      <c r="D61" s="5">
        <v>1610000</v>
      </c>
      <c r="E61" s="3"/>
      <c r="F61" s="5">
        <v>151000</v>
      </c>
      <c r="G61" s="3"/>
      <c r="H61" s="3"/>
    </row>
    <row r="62" spans="1:8" x14ac:dyDescent="0.2">
      <c r="A62" s="562">
        <v>57</v>
      </c>
      <c r="B62" s="267" t="s">
        <v>65</v>
      </c>
      <c r="C62" s="263">
        <f t="shared" si="0"/>
        <v>36152399</v>
      </c>
      <c r="D62" s="6">
        <f>D41+D42+D47+D50+D55+D56+D57+D58+D59+D60+D61</f>
        <v>16114410</v>
      </c>
      <c r="E62" s="6">
        <f>E41+E42+E47+E50+E55+E56+E57+E58+E59+E60+E61</f>
        <v>2057400</v>
      </c>
      <c r="F62" s="6">
        <f>F41+F42+F47+F50+F55+F56+F57+F58+F59+F60+F61</f>
        <v>4514720</v>
      </c>
      <c r="G62" s="6">
        <f>G41+G42+G47+G50+G55+G56+G57+G58+G59+G60+G61</f>
        <v>1400000</v>
      </c>
      <c r="H62" s="6">
        <f>H41+H42+H47+H50+H55+H56+H57+H58+H59+H60+H61</f>
        <v>12065869</v>
      </c>
    </row>
    <row r="63" spans="1:8" x14ac:dyDescent="0.2">
      <c r="A63" s="4">
        <v>58</v>
      </c>
      <c r="B63" s="262" t="s">
        <v>370</v>
      </c>
      <c r="C63" s="263">
        <f t="shared" si="0"/>
        <v>3000000</v>
      </c>
      <c r="D63" s="5">
        <v>3000000</v>
      </c>
      <c r="E63" s="5"/>
      <c r="F63" s="5"/>
      <c r="G63" s="3"/>
      <c r="H63" s="3"/>
    </row>
    <row r="64" spans="1:8" x14ac:dyDescent="0.2">
      <c r="A64" s="562">
        <v>59</v>
      </c>
      <c r="B64" s="262" t="s">
        <v>371</v>
      </c>
      <c r="C64" s="263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267" t="s">
        <v>66</v>
      </c>
      <c r="C65" s="263">
        <f t="shared" si="0"/>
        <v>3000000</v>
      </c>
      <c r="D65" s="6">
        <f>SUM(D63:D64)</f>
        <v>3000000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562">
        <v>61</v>
      </c>
      <c r="B66" s="272" t="s">
        <v>372</v>
      </c>
      <c r="C66" s="263">
        <f t="shared" si="0"/>
        <v>0</v>
      </c>
      <c r="D66" s="258"/>
      <c r="E66" s="258"/>
      <c r="F66" s="258"/>
      <c r="G66" s="258"/>
      <c r="H66" s="258"/>
    </row>
    <row r="67" spans="1:8" x14ac:dyDescent="0.2">
      <c r="A67" s="4">
        <v>62</v>
      </c>
      <c r="B67" s="273" t="s">
        <v>373</v>
      </c>
      <c r="C67" s="263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562">
        <v>63</v>
      </c>
      <c r="B68" s="262" t="s">
        <v>67</v>
      </c>
      <c r="C68" s="263">
        <f t="shared" si="0"/>
        <v>80000</v>
      </c>
      <c r="D68" s="5">
        <v>80000</v>
      </c>
      <c r="E68" s="5"/>
      <c r="F68" s="5"/>
      <c r="G68" s="5"/>
      <c r="H68" s="5"/>
    </row>
    <row r="69" spans="1:8" x14ac:dyDescent="0.2">
      <c r="A69" s="4">
        <v>64</v>
      </c>
      <c r="B69" s="262" t="s">
        <v>68</v>
      </c>
      <c r="C69" s="263">
        <f t="shared" si="0"/>
        <v>80000</v>
      </c>
      <c r="D69" s="5">
        <v>80000</v>
      </c>
      <c r="E69" s="5"/>
      <c r="F69" s="5"/>
      <c r="G69" s="5"/>
      <c r="H69" s="5"/>
    </row>
    <row r="70" spans="1:8" x14ac:dyDescent="0.2">
      <c r="A70" s="562">
        <v>65</v>
      </c>
      <c r="B70" s="262" t="s">
        <v>69</v>
      </c>
      <c r="C70" s="263">
        <f t="shared" si="0"/>
        <v>1175000</v>
      </c>
      <c r="D70" s="5">
        <v>1175000</v>
      </c>
      <c r="E70" s="3"/>
      <c r="F70" s="3"/>
      <c r="G70" s="3"/>
      <c r="H70" s="3"/>
    </row>
    <row r="71" spans="1:8" x14ac:dyDescent="0.2">
      <c r="A71" s="4">
        <v>66</v>
      </c>
      <c r="B71" s="267" t="s">
        <v>70</v>
      </c>
      <c r="C71" s="263">
        <f t="shared" si="0"/>
        <v>1255000</v>
      </c>
      <c r="D71" s="14">
        <f>D68+D70</f>
        <v>1255000</v>
      </c>
      <c r="E71" s="14">
        <f t="shared" ref="E71:H71" si="1">E68+E70</f>
        <v>0</v>
      </c>
      <c r="F71" s="14">
        <f t="shared" si="1"/>
        <v>0</v>
      </c>
      <c r="G71" s="14">
        <f t="shared" si="1"/>
        <v>0</v>
      </c>
      <c r="H71" s="14">
        <f t="shared" si="1"/>
        <v>0</v>
      </c>
    </row>
    <row r="72" spans="1:8" x14ac:dyDescent="0.2">
      <c r="A72" s="562">
        <v>67</v>
      </c>
      <c r="B72" s="274" t="s">
        <v>71</v>
      </c>
      <c r="C72" s="263">
        <f t="shared" ref="C72:C79" si="2">SUM(D72:H72)</f>
        <v>1891751150</v>
      </c>
      <c r="D72" s="15">
        <f>D21+D29+D40+D62+D65+D67+D71</f>
        <v>1832712389</v>
      </c>
      <c r="E72" s="15">
        <f>E21+E29+E40+E62+E65+E67+E71</f>
        <v>2057400</v>
      </c>
      <c r="F72" s="15">
        <f>F21+F29+F40+F62+F65+F67+F71</f>
        <v>43515492</v>
      </c>
      <c r="G72" s="15">
        <f>G21+G29+G40+G62+G65+G67+G71</f>
        <v>1400000</v>
      </c>
      <c r="H72" s="15">
        <f>H21+H29+H40+H62+H65+H67+H71</f>
        <v>12065869</v>
      </c>
    </row>
    <row r="73" spans="1:8" ht="25.5" x14ac:dyDescent="0.2">
      <c r="A73" s="4">
        <v>68</v>
      </c>
      <c r="B73" s="264" t="s">
        <v>374</v>
      </c>
      <c r="C73" s="263">
        <f t="shared" si="2"/>
        <v>60000000</v>
      </c>
      <c r="D73" s="258">
        <v>60000000</v>
      </c>
      <c r="E73" s="258"/>
      <c r="F73" s="258"/>
      <c r="G73" s="258"/>
      <c r="H73" s="258"/>
    </row>
    <row r="74" spans="1:8" ht="25.5" x14ac:dyDescent="0.2">
      <c r="A74" s="562">
        <v>69</v>
      </c>
      <c r="B74" s="262" t="s">
        <v>375</v>
      </c>
      <c r="C74" s="263">
        <f t="shared" si="2"/>
        <v>553522031</v>
      </c>
      <c r="D74" s="5">
        <v>548104095</v>
      </c>
      <c r="E74" s="5"/>
      <c r="F74" s="5">
        <v>5000000</v>
      </c>
      <c r="G74" s="5">
        <v>417936</v>
      </c>
      <c r="H74" s="5"/>
    </row>
    <row r="75" spans="1:8" x14ac:dyDescent="0.2">
      <c r="A75" s="4">
        <v>70</v>
      </c>
      <c r="B75" s="262" t="s">
        <v>72</v>
      </c>
      <c r="C75" s="263">
        <f t="shared" si="2"/>
        <v>0</v>
      </c>
      <c r="D75" s="5"/>
      <c r="E75" s="5"/>
      <c r="F75" s="5"/>
      <c r="G75" s="5"/>
      <c r="H75" s="5"/>
    </row>
    <row r="76" spans="1:8" x14ac:dyDescent="0.2">
      <c r="A76" s="562">
        <v>71</v>
      </c>
      <c r="B76" s="262" t="s">
        <v>376</v>
      </c>
      <c r="C76" s="263">
        <f t="shared" si="2"/>
        <v>547636208</v>
      </c>
      <c r="D76" s="5"/>
      <c r="E76" s="5">
        <v>210550991</v>
      </c>
      <c r="F76" s="5">
        <v>131711637</v>
      </c>
      <c r="G76" s="5">
        <v>68506105</v>
      </c>
      <c r="H76" s="5">
        <v>136867475</v>
      </c>
    </row>
    <row r="77" spans="1:8" x14ac:dyDescent="0.2">
      <c r="A77" s="4">
        <v>72</v>
      </c>
      <c r="B77" s="262" t="s">
        <v>73</v>
      </c>
      <c r="C77" s="263">
        <f t="shared" si="2"/>
        <v>1161158239</v>
      </c>
      <c r="D77" s="12">
        <f>SUM(D73:D76)</f>
        <v>608104095</v>
      </c>
      <c r="E77" s="12">
        <f>SUM(E73:E76)</f>
        <v>210550991</v>
      </c>
      <c r="F77" s="12">
        <f>SUM(F73:F76)</f>
        <v>136711637</v>
      </c>
      <c r="G77" s="12">
        <f>SUM(G73:G76)</f>
        <v>68924041</v>
      </c>
      <c r="H77" s="12">
        <f>SUM(H73:H76)</f>
        <v>136867475</v>
      </c>
    </row>
    <row r="78" spans="1:8" ht="13.5" thickBot="1" x14ac:dyDescent="0.25">
      <c r="A78" s="562">
        <v>73</v>
      </c>
      <c r="B78" s="275" t="s">
        <v>74</v>
      </c>
      <c r="C78" s="263">
        <f t="shared" si="2"/>
        <v>1161158239</v>
      </c>
      <c r="D78" s="16">
        <f>D77</f>
        <v>608104095</v>
      </c>
      <c r="E78" s="16">
        <f>E77</f>
        <v>210550991</v>
      </c>
      <c r="F78" s="16">
        <f>F77</f>
        <v>136711637</v>
      </c>
      <c r="G78" s="16">
        <f>G77</f>
        <v>68924041</v>
      </c>
      <c r="H78" s="16">
        <f>H77</f>
        <v>136867475</v>
      </c>
    </row>
    <row r="79" spans="1:8" ht="14.25" thickTop="1" thickBot="1" x14ac:dyDescent="0.25">
      <c r="A79" s="4">
        <v>74</v>
      </c>
      <c r="B79" s="276" t="s">
        <v>37</v>
      </c>
      <c r="C79" s="263">
        <f t="shared" si="2"/>
        <v>3052909389</v>
      </c>
      <c r="D79" s="277">
        <f>D72+D78</f>
        <v>2440816484</v>
      </c>
      <c r="E79" s="277">
        <f>E72+E78</f>
        <v>212608391</v>
      </c>
      <c r="F79" s="277">
        <f>F72+F78</f>
        <v>180227129</v>
      </c>
      <c r="G79" s="277">
        <f>G72+G78</f>
        <v>70324041</v>
      </c>
      <c r="H79" s="277">
        <f>H72+H78</f>
        <v>148933344</v>
      </c>
    </row>
    <row r="80" spans="1:8" ht="13.5" thickTop="1" x14ac:dyDescent="0.2"/>
  </sheetData>
  <pageMargins left="0" right="0" top="0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6D6F8-9054-47E2-BB0A-AE50609CC0F7}">
  <dimension ref="A1:V53"/>
  <sheetViews>
    <sheetView workbookViewId="0">
      <selection activeCell="G2" sqref="G2"/>
    </sheetView>
  </sheetViews>
  <sheetFormatPr defaultRowHeight="15" x14ac:dyDescent="0.25"/>
  <cols>
    <col min="1" max="1" width="50.140625" style="498" customWidth="1"/>
    <col min="2" max="2" width="12.42578125" style="498" customWidth="1"/>
    <col min="3" max="3" width="14.42578125" style="498" customWidth="1"/>
    <col min="4" max="4" width="13" style="498" customWidth="1"/>
    <col min="5" max="5" width="15.42578125" style="498" customWidth="1"/>
    <col min="6" max="6" width="14.5703125" style="498" customWidth="1"/>
    <col min="7" max="7" width="12.42578125" style="498" customWidth="1"/>
    <col min="8" max="8" width="14.42578125" style="498" customWidth="1"/>
    <col min="9" max="9" width="13" style="498" customWidth="1"/>
    <col min="10" max="10" width="15.42578125" style="498" customWidth="1"/>
    <col min="11" max="12" width="14.5703125" style="498" customWidth="1"/>
    <col min="13" max="13" width="12.5703125" style="498" customWidth="1"/>
    <col min="14" max="14" width="12" style="498" customWidth="1"/>
    <col min="15" max="18" width="13" style="498" customWidth="1"/>
    <col min="19" max="19" width="12.42578125" style="498" customWidth="1"/>
    <col min="20" max="20" width="12" style="498" customWidth="1"/>
    <col min="21" max="21" width="11.85546875" style="498" customWidth="1"/>
    <col min="22" max="22" width="12.42578125" style="498" bestFit="1" customWidth="1"/>
    <col min="23" max="16384" width="9.140625" style="498"/>
  </cols>
  <sheetData>
    <row r="1" spans="1:22" ht="18.75" x14ac:dyDescent="0.3">
      <c r="A1" s="18" t="s">
        <v>0</v>
      </c>
      <c r="D1"/>
      <c r="G1" s="662" t="s">
        <v>536</v>
      </c>
      <c r="I1"/>
    </row>
    <row r="2" spans="1:22" ht="18.75" x14ac:dyDescent="0.3">
      <c r="A2" s="18" t="s">
        <v>75</v>
      </c>
      <c r="D2"/>
      <c r="G2" t="s">
        <v>463</v>
      </c>
      <c r="I2"/>
    </row>
    <row r="3" spans="1:22" ht="23.25" thickBot="1" x14ac:dyDescent="0.4">
      <c r="A3" s="18"/>
      <c r="C3" s="499">
        <v>2019</v>
      </c>
      <c r="H3" s="499">
        <v>2020</v>
      </c>
    </row>
    <row r="4" spans="1:22" ht="18.75" x14ac:dyDescent="0.3">
      <c r="A4" s="18"/>
      <c r="B4" s="500" t="s">
        <v>78</v>
      </c>
      <c r="C4" s="501"/>
      <c r="D4" s="501"/>
      <c r="E4" s="20">
        <v>9578698183</v>
      </c>
      <c r="F4" s="501"/>
      <c r="G4" s="500" t="s">
        <v>78</v>
      </c>
      <c r="H4" s="501"/>
      <c r="I4" s="501"/>
      <c r="J4" s="20">
        <v>8739937119</v>
      </c>
      <c r="K4" s="501"/>
    </row>
    <row r="5" spans="1:22" ht="18.75" x14ac:dyDescent="0.3">
      <c r="A5" s="18"/>
      <c r="B5" s="374" t="s">
        <v>79</v>
      </c>
      <c r="C5" s="502" t="s">
        <v>80</v>
      </c>
      <c r="D5" s="503"/>
      <c r="E5" s="375">
        <f>E4*0.0055</f>
        <v>52682840.006499998</v>
      </c>
      <c r="F5" s="503"/>
      <c r="G5" s="374" t="s">
        <v>79</v>
      </c>
      <c r="H5" s="502"/>
      <c r="I5" s="503"/>
      <c r="J5" s="375"/>
      <c r="K5" s="503"/>
    </row>
    <row r="6" spans="1:22" ht="19.5" thickBot="1" x14ac:dyDescent="0.35">
      <c r="A6" s="504" t="s">
        <v>456</v>
      </c>
      <c r="B6" s="505"/>
      <c r="C6" s="376">
        <f>E6/E5</f>
        <v>0.52116317185277861</v>
      </c>
      <c r="D6" s="21"/>
      <c r="E6" s="22">
        <v>27456356</v>
      </c>
      <c r="F6" s="506"/>
      <c r="G6" s="505"/>
      <c r="H6" s="376"/>
      <c r="I6" s="21"/>
      <c r="J6" s="22">
        <v>15160557</v>
      </c>
      <c r="K6" s="506"/>
    </row>
    <row r="7" spans="1:22" ht="18.75" x14ac:dyDescent="0.3">
      <c r="A7" s="507"/>
      <c r="B7" s="377" t="s">
        <v>81</v>
      </c>
      <c r="C7" s="378"/>
      <c r="D7" s="377"/>
      <c r="E7" s="508">
        <f>E4*0.014/C8</f>
        <v>22455.08616242465</v>
      </c>
      <c r="F7" s="509"/>
      <c r="G7" s="377" t="s">
        <v>81</v>
      </c>
      <c r="H7" s="378"/>
      <c r="I7" s="377"/>
      <c r="J7" s="508">
        <f>J4*0.014/H8</f>
        <v>20679.249563292211</v>
      </c>
      <c r="K7" s="509"/>
    </row>
    <row r="8" spans="1:22" ht="15.75" x14ac:dyDescent="0.25">
      <c r="A8" s="23"/>
      <c r="B8" s="24"/>
      <c r="C8" s="379">
        <v>5972</v>
      </c>
      <c r="D8" s="25" t="s">
        <v>83</v>
      </c>
      <c r="E8" s="510" t="s">
        <v>84</v>
      </c>
      <c r="F8" s="511" t="s">
        <v>432</v>
      </c>
      <c r="G8" s="24"/>
      <c r="H8" s="379">
        <v>5917</v>
      </c>
      <c r="I8" s="25" t="s">
        <v>83</v>
      </c>
      <c r="J8" s="510" t="s">
        <v>84</v>
      </c>
      <c r="K8" s="511" t="s">
        <v>432</v>
      </c>
    </row>
    <row r="9" spans="1:22" ht="30.75" thickBot="1" x14ac:dyDescent="0.3">
      <c r="A9" s="512"/>
      <c r="B9" s="513"/>
      <c r="C9" s="514" t="s">
        <v>85</v>
      </c>
      <c r="F9" s="515" t="s">
        <v>433</v>
      </c>
      <c r="G9" s="513"/>
      <c r="H9" s="514" t="s">
        <v>85</v>
      </c>
      <c r="K9" s="515" t="s">
        <v>433</v>
      </c>
      <c r="L9" s="516" t="s">
        <v>434</v>
      </c>
      <c r="M9" s="517" t="s">
        <v>82</v>
      </c>
      <c r="N9" s="518" t="s">
        <v>41</v>
      </c>
      <c r="O9" s="518" t="s">
        <v>40</v>
      </c>
      <c r="P9" s="518" t="s">
        <v>120</v>
      </c>
      <c r="Q9" s="518" t="s">
        <v>377</v>
      </c>
      <c r="R9" s="518" t="s">
        <v>378</v>
      </c>
      <c r="S9" s="518" t="s">
        <v>42</v>
      </c>
      <c r="T9" s="518" t="s">
        <v>379</v>
      </c>
      <c r="U9" s="518" t="s">
        <v>380</v>
      </c>
    </row>
    <row r="10" spans="1:22" ht="15.75" thickBot="1" x14ac:dyDescent="0.3">
      <c r="A10" s="26" t="s">
        <v>86</v>
      </c>
      <c r="B10" s="27"/>
      <c r="C10" s="28"/>
      <c r="D10" s="380">
        <f>D11+D21+D30+D45+D49+D52</f>
        <v>413809472.33333331</v>
      </c>
      <c r="E10" s="380">
        <f>E11+E21+E30+E45+E49+E52</f>
        <v>-27456356</v>
      </c>
      <c r="F10" s="381">
        <f>F11+F21+F30+F45+F49+F52</f>
        <v>386353116.33333331</v>
      </c>
      <c r="G10" s="27"/>
      <c r="H10" s="28"/>
      <c r="I10" s="380">
        <f>I11+I21+I30+I45+I49+I52</f>
        <v>424053861</v>
      </c>
      <c r="J10" s="380">
        <f>J11+J21+J30+J45+J49+J52</f>
        <v>-15160557</v>
      </c>
      <c r="K10" s="381">
        <f>K11+K21+K30+K45+K49+K52</f>
        <v>408893304</v>
      </c>
      <c r="L10" s="382">
        <f>SUM(M10:U10)</f>
        <v>408893304</v>
      </c>
      <c r="M10" s="383">
        <f t="shared" ref="M10:U10" si="0">M11+M21+M30+M45+M49+M52</f>
        <v>12353343</v>
      </c>
      <c r="N10" s="380">
        <f t="shared" si="0"/>
        <v>31299759</v>
      </c>
      <c r="O10" s="380">
        <f t="shared" si="0"/>
        <v>101538600.00000001</v>
      </c>
      <c r="P10" s="380">
        <f t="shared" si="0"/>
        <v>7402167</v>
      </c>
      <c r="Q10" s="380">
        <f t="shared" si="0"/>
        <v>33868348</v>
      </c>
      <c r="R10" s="380">
        <f t="shared" si="0"/>
        <v>1276508</v>
      </c>
      <c r="S10" s="380">
        <f t="shared" si="0"/>
        <v>112382421.31</v>
      </c>
      <c r="T10" s="380">
        <f t="shared" si="0"/>
        <v>89749529.359999999</v>
      </c>
      <c r="U10" s="380">
        <f t="shared" si="0"/>
        <v>19022628.329999998</v>
      </c>
      <c r="V10" s="519">
        <f>SUM(M10:U10)</f>
        <v>408893304</v>
      </c>
    </row>
    <row r="11" spans="1:22" ht="15.75" thickBot="1" x14ac:dyDescent="0.3">
      <c r="A11" s="29" t="s">
        <v>87</v>
      </c>
      <c r="B11" s="27"/>
      <c r="C11" s="28"/>
      <c r="D11" s="380">
        <f>SUM(D12:D20)</f>
        <v>149262079</v>
      </c>
      <c r="E11" s="380">
        <f>SUM(E12:E20)</f>
        <v>-27456356</v>
      </c>
      <c r="F11" s="385">
        <f>SUM(F12:F20)</f>
        <v>121805723.00000001</v>
      </c>
      <c r="G11" s="27"/>
      <c r="H11" s="28"/>
      <c r="I11" s="380">
        <f>SUM(I12:I20)</f>
        <v>150352259</v>
      </c>
      <c r="J11" s="380">
        <f>SUM(J12:J20)</f>
        <v>-15160557</v>
      </c>
      <c r="K11" s="385">
        <f>SUM(K12:K20)</f>
        <v>135191702</v>
      </c>
      <c r="L11" s="382">
        <f t="shared" ref="L11:L53" si="1">SUM(M11:U11)</f>
        <v>135191702</v>
      </c>
      <c r="M11" s="386">
        <f t="shared" ref="M11:U11" si="2">SUM(M12:M20)</f>
        <v>2353343</v>
      </c>
      <c r="N11" s="384">
        <f t="shared" si="2"/>
        <v>31299759</v>
      </c>
      <c r="O11" s="384">
        <f t="shared" si="2"/>
        <v>101538600.00000001</v>
      </c>
      <c r="P11" s="384">
        <f t="shared" si="2"/>
        <v>0</v>
      </c>
      <c r="Q11" s="384">
        <f t="shared" si="2"/>
        <v>0</v>
      </c>
      <c r="R11" s="384">
        <f t="shared" si="2"/>
        <v>0</v>
      </c>
      <c r="S11" s="384">
        <f t="shared" si="2"/>
        <v>0</v>
      </c>
      <c r="T11" s="384">
        <f t="shared" si="2"/>
        <v>0</v>
      </c>
      <c r="U11" s="384">
        <f t="shared" si="2"/>
        <v>0</v>
      </c>
    </row>
    <row r="12" spans="1:22" x14ac:dyDescent="0.25">
      <c r="A12" s="387" t="s">
        <v>88</v>
      </c>
      <c r="B12" s="388">
        <v>4580000</v>
      </c>
      <c r="C12" s="389">
        <v>22.17</v>
      </c>
      <c r="D12" s="390">
        <f>B12*C12</f>
        <v>101538600.00000001</v>
      </c>
      <c r="E12" s="278"/>
      <c r="F12" s="520">
        <f t="shared" ref="F12:F20" si="3">D12+E12</f>
        <v>101538600.00000001</v>
      </c>
      <c r="G12" s="388">
        <v>4580000</v>
      </c>
      <c r="H12" s="389">
        <v>22.17</v>
      </c>
      <c r="I12" s="390">
        <f>G12*H12</f>
        <v>101538600.00000001</v>
      </c>
      <c r="J12" s="278"/>
      <c r="K12" s="520">
        <f t="shared" ref="K12:K20" si="4">I12+J12</f>
        <v>101538600.00000001</v>
      </c>
      <c r="L12" s="382">
        <f t="shared" si="1"/>
        <v>101538600.00000001</v>
      </c>
      <c r="M12" s="424"/>
      <c r="N12" s="521"/>
      <c r="O12" s="521">
        <f>K12</f>
        <v>101538600.00000001</v>
      </c>
      <c r="P12" s="521"/>
      <c r="Q12" s="521"/>
      <c r="R12" s="521"/>
      <c r="S12" s="521"/>
      <c r="T12" s="521"/>
      <c r="U12" s="521"/>
    </row>
    <row r="13" spans="1:22" x14ac:dyDescent="0.25">
      <c r="A13" s="30" t="s">
        <v>89</v>
      </c>
      <c r="B13" s="388">
        <v>22300</v>
      </c>
      <c r="C13" s="391">
        <v>402</v>
      </c>
      <c r="D13" s="522">
        <v>8984670</v>
      </c>
      <c r="E13" s="279">
        <f>-D13</f>
        <v>-8984670</v>
      </c>
      <c r="F13" s="520">
        <f t="shared" si="3"/>
        <v>0</v>
      </c>
      <c r="G13" s="388">
        <v>25200</v>
      </c>
      <c r="H13" s="392">
        <v>403.9</v>
      </c>
      <c r="I13" s="522">
        <f>G13*H13</f>
        <v>10178280</v>
      </c>
      <c r="J13" s="279"/>
      <c r="K13" s="520">
        <f t="shared" si="4"/>
        <v>10178280</v>
      </c>
      <c r="L13" s="523">
        <f t="shared" si="1"/>
        <v>10178280</v>
      </c>
      <c r="M13" s="524"/>
      <c r="N13" s="525">
        <f>K13</f>
        <v>10178280</v>
      </c>
      <c r="O13" s="525"/>
      <c r="P13" s="525"/>
      <c r="Q13" s="525"/>
      <c r="R13" s="525"/>
      <c r="S13" s="525"/>
      <c r="T13" s="525"/>
      <c r="U13" s="525"/>
    </row>
    <row r="14" spans="1:22" x14ac:dyDescent="0.25">
      <c r="A14" s="30" t="s">
        <v>90</v>
      </c>
      <c r="B14" s="388">
        <v>320000</v>
      </c>
      <c r="C14" s="392">
        <v>46.5</v>
      </c>
      <c r="D14" s="522">
        <v>9888000</v>
      </c>
      <c r="E14" s="279">
        <v>-2140736</v>
      </c>
      <c r="F14" s="520">
        <f t="shared" si="3"/>
        <v>7747264</v>
      </c>
      <c r="G14" s="388">
        <v>320000</v>
      </c>
      <c r="H14" s="392"/>
      <c r="I14" s="522">
        <v>10048000</v>
      </c>
      <c r="J14" s="279"/>
      <c r="K14" s="520">
        <f t="shared" si="4"/>
        <v>10048000</v>
      </c>
      <c r="L14" s="523">
        <f t="shared" si="1"/>
        <v>10048000</v>
      </c>
      <c r="M14" s="524"/>
      <c r="N14" s="525">
        <f>K14</f>
        <v>10048000</v>
      </c>
      <c r="O14" s="525"/>
      <c r="P14" s="525"/>
      <c r="Q14" s="525"/>
      <c r="R14" s="525"/>
      <c r="S14" s="525"/>
      <c r="T14" s="525"/>
      <c r="U14" s="525"/>
    </row>
    <row r="15" spans="1:22" x14ac:dyDescent="0.25">
      <c r="A15" s="30" t="s">
        <v>91</v>
      </c>
      <c r="B15" s="388">
        <v>69</v>
      </c>
      <c r="C15" s="391">
        <v>53051</v>
      </c>
      <c r="D15" s="526">
        <f>B15*C15</f>
        <v>3660519</v>
      </c>
      <c r="E15" s="279"/>
      <c r="F15" s="520">
        <f t="shared" si="3"/>
        <v>3660519</v>
      </c>
      <c r="G15" s="388">
        <v>69</v>
      </c>
      <c r="H15" s="391">
        <v>53051</v>
      </c>
      <c r="I15" s="526">
        <f t="shared" ref="I15:I18" si="5">G15*H15</f>
        <v>3660519</v>
      </c>
      <c r="J15" s="279"/>
      <c r="K15" s="520">
        <f t="shared" si="4"/>
        <v>3660519</v>
      </c>
      <c r="L15" s="527">
        <f t="shared" si="1"/>
        <v>3660519</v>
      </c>
      <c r="M15" s="528"/>
      <c r="N15" s="529">
        <f t="shared" ref="N15:N18" si="6">K15</f>
        <v>3660519</v>
      </c>
      <c r="O15" s="529"/>
      <c r="P15" s="529"/>
      <c r="Q15" s="529"/>
      <c r="R15" s="529"/>
      <c r="S15" s="529"/>
      <c r="T15" s="529"/>
      <c r="U15" s="529"/>
    </row>
    <row r="16" spans="1:22" x14ac:dyDescent="0.25">
      <c r="A16" s="30" t="s">
        <v>92</v>
      </c>
      <c r="B16" s="393">
        <v>227000</v>
      </c>
      <c r="C16" s="392">
        <v>31.62</v>
      </c>
      <c r="D16" s="526">
        <f>B16*C16</f>
        <v>7177740</v>
      </c>
      <c r="E16" s="279"/>
      <c r="F16" s="520">
        <f t="shared" si="3"/>
        <v>7177740</v>
      </c>
      <c r="G16" s="393">
        <v>227000</v>
      </c>
      <c r="H16" s="389">
        <v>31.78</v>
      </c>
      <c r="I16" s="526">
        <f t="shared" si="5"/>
        <v>7214060</v>
      </c>
      <c r="J16" s="279"/>
      <c r="K16" s="520">
        <f t="shared" si="4"/>
        <v>7214060</v>
      </c>
      <c r="L16" s="527">
        <f t="shared" si="1"/>
        <v>7214060</v>
      </c>
      <c r="M16" s="528"/>
      <c r="N16" s="529">
        <f t="shared" si="6"/>
        <v>7214060</v>
      </c>
      <c r="O16" s="529"/>
      <c r="P16" s="529"/>
      <c r="Q16" s="529"/>
      <c r="R16" s="529"/>
      <c r="S16" s="529"/>
      <c r="T16" s="529"/>
      <c r="U16" s="529"/>
    </row>
    <row r="17" spans="1:22" x14ac:dyDescent="0.25">
      <c r="A17" s="31" t="s">
        <v>93</v>
      </c>
      <c r="B17" s="388">
        <v>2700</v>
      </c>
      <c r="C17" s="394">
        <v>5972</v>
      </c>
      <c r="D17" s="526">
        <f>B17*C17</f>
        <v>16124400</v>
      </c>
      <c r="E17" s="279">
        <f>-D17</f>
        <v>-16124400</v>
      </c>
      <c r="F17" s="520">
        <f t="shared" si="3"/>
        <v>0</v>
      </c>
      <c r="G17" s="388">
        <v>2700</v>
      </c>
      <c r="H17" s="394">
        <v>5917</v>
      </c>
      <c r="I17" s="526">
        <f t="shared" si="5"/>
        <v>15975900</v>
      </c>
      <c r="J17" s="279">
        <v>-15160557</v>
      </c>
      <c r="K17" s="520">
        <f t="shared" si="4"/>
        <v>815343</v>
      </c>
      <c r="L17" s="527">
        <f t="shared" si="1"/>
        <v>815343</v>
      </c>
      <c r="M17" s="528">
        <v>815343</v>
      </c>
      <c r="N17" s="529"/>
      <c r="O17" s="529"/>
      <c r="P17" s="529"/>
      <c r="Q17" s="529"/>
      <c r="R17" s="529"/>
      <c r="S17" s="529"/>
      <c r="T17" s="529"/>
      <c r="U17" s="529"/>
    </row>
    <row r="18" spans="1:22" x14ac:dyDescent="0.25">
      <c r="A18" s="395" t="s">
        <v>94</v>
      </c>
      <c r="B18" s="396">
        <v>2550</v>
      </c>
      <c r="C18" s="397">
        <v>81</v>
      </c>
      <c r="D18" s="398">
        <f>B18*C18</f>
        <v>206550</v>
      </c>
      <c r="E18" s="279">
        <f>-D18</f>
        <v>-206550</v>
      </c>
      <c r="F18" s="520">
        <f t="shared" si="3"/>
        <v>0</v>
      </c>
      <c r="G18" s="396">
        <v>2550</v>
      </c>
      <c r="H18" s="397">
        <v>78</v>
      </c>
      <c r="I18" s="530">
        <f t="shared" si="5"/>
        <v>198900</v>
      </c>
      <c r="J18" s="279"/>
      <c r="K18" s="520">
        <f t="shared" si="4"/>
        <v>198900</v>
      </c>
      <c r="L18" s="531">
        <f t="shared" si="1"/>
        <v>198900</v>
      </c>
      <c r="M18" s="532"/>
      <c r="N18" s="533">
        <f t="shared" si="6"/>
        <v>198900</v>
      </c>
      <c r="O18" s="533"/>
      <c r="P18" s="533"/>
      <c r="Q18" s="533"/>
      <c r="R18" s="533"/>
      <c r="S18" s="533"/>
      <c r="T18" s="533"/>
      <c r="U18" s="533"/>
    </row>
    <row r="19" spans="1:22" x14ac:dyDescent="0.25">
      <c r="A19" s="395" t="s">
        <v>457</v>
      </c>
      <c r="B19" s="396"/>
      <c r="C19" s="397"/>
      <c r="D19" s="398"/>
      <c r="E19" s="279"/>
      <c r="F19" s="520"/>
      <c r="G19" s="396"/>
      <c r="H19" s="397"/>
      <c r="I19" s="534"/>
      <c r="J19" s="279"/>
      <c r="K19" s="520"/>
      <c r="L19" s="531"/>
      <c r="M19" s="532"/>
      <c r="N19" s="533"/>
      <c r="O19" s="533"/>
      <c r="P19" s="533"/>
      <c r="Q19" s="533"/>
      <c r="R19" s="533"/>
      <c r="S19" s="533"/>
      <c r="T19" s="533"/>
      <c r="U19" s="533"/>
    </row>
    <row r="20" spans="1:22" ht="15.75" thickBot="1" x14ac:dyDescent="0.3">
      <c r="A20" s="280" t="s">
        <v>381</v>
      </c>
      <c r="B20" s="396"/>
      <c r="C20" s="397"/>
      <c r="D20" s="399">
        <v>1681600</v>
      </c>
      <c r="E20" s="278"/>
      <c r="F20" s="520">
        <f t="shared" si="3"/>
        <v>1681600</v>
      </c>
      <c r="G20" s="396"/>
      <c r="H20" s="397"/>
      <c r="I20" s="399">
        <v>1538000</v>
      </c>
      <c r="J20" s="278"/>
      <c r="K20" s="520">
        <f t="shared" si="4"/>
        <v>1538000</v>
      </c>
      <c r="L20" s="531">
        <f t="shared" si="1"/>
        <v>1538000</v>
      </c>
      <c r="M20" s="532">
        <f>K20</f>
        <v>1538000</v>
      </c>
      <c r="N20" s="533"/>
      <c r="O20" s="533"/>
      <c r="P20" s="533"/>
      <c r="Q20" s="533"/>
      <c r="R20" s="533"/>
      <c r="S20" s="533"/>
      <c r="T20" s="533"/>
      <c r="U20" s="533"/>
    </row>
    <row r="21" spans="1:22" ht="15.75" thickBot="1" x14ac:dyDescent="0.3">
      <c r="A21" s="29" t="s">
        <v>95</v>
      </c>
      <c r="B21" s="400"/>
      <c r="C21" s="401"/>
      <c r="D21" s="402">
        <f>SUM(D22:D29)</f>
        <v>146632166.33333331</v>
      </c>
      <c r="E21" s="402">
        <f>SUM(E22:E29)</f>
        <v>0</v>
      </c>
      <c r="F21" s="403">
        <f>SUM(F22:F29)</f>
        <v>146632166.33333331</v>
      </c>
      <c r="G21" s="400"/>
      <c r="H21" s="401"/>
      <c r="I21" s="402">
        <f>SUM(I22:I29)</f>
        <v>146232880</v>
      </c>
      <c r="J21" s="402">
        <f>SUM(J22:J29)</f>
        <v>0</v>
      </c>
      <c r="K21" s="403">
        <f>SUM(K22:K29)</f>
        <v>146232880</v>
      </c>
      <c r="L21" s="527">
        <f t="shared" si="1"/>
        <v>146232880</v>
      </c>
      <c r="M21" s="404">
        <f t="shared" ref="M21:U21" si="7">SUM(M22:M29)</f>
        <v>0</v>
      </c>
      <c r="N21" s="282">
        <f t="shared" si="7"/>
        <v>0</v>
      </c>
      <c r="O21" s="282">
        <f t="shared" si="7"/>
        <v>0</v>
      </c>
      <c r="P21" s="282">
        <f t="shared" si="7"/>
        <v>0</v>
      </c>
      <c r="Q21" s="282">
        <f t="shared" si="7"/>
        <v>0</v>
      </c>
      <c r="R21" s="282">
        <f t="shared" si="7"/>
        <v>0</v>
      </c>
      <c r="S21" s="282">
        <f t="shared" si="7"/>
        <v>80425930</v>
      </c>
      <c r="T21" s="282">
        <f t="shared" si="7"/>
        <v>51152750</v>
      </c>
      <c r="U21" s="282">
        <f t="shared" si="7"/>
        <v>14654200</v>
      </c>
    </row>
    <row r="22" spans="1:22" x14ac:dyDescent="0.25">
      <c r="A22" s="405" t="s">
        <v>458</v>
      </c>
      <c r="B22" s="406">
        <v>4371500</v>
      </c>
      <c r="C22" s="407">
        <v>20.7</v>
      </c>
      <c r="D22" s="281">
        <f>B22*C22*8/12</f>
        <v>60326700</v>
      </c>
      <c r="F22" s="520">
        <f t="shared" ref="F22:F29" si="8">D22+E22</f>
        <v>60326700</v>
      </c>
      <c r="G22" s="406">
        <v>4371500</v>
      </c>
      <c r="H22" s="407">
        <v>20.2</v>
      </c>
      <c r="I22" s="281">
        <f>G22*H22</f>
        <v>88304300</v>
      </c>
      <c r="K22" s="520">
        <f t="shared" ref="K22:K29" si="9">I22+J22</f>
        <v>88304300</v>
      </c>
      <c r="L22" s="527">
        <f t="shared" si="1"/>
        <v>88304300</v>
      </c>
      <c r="M22" s="532"/>
      <c r="N22" s="533"/>
      <c r="O22" s="533"/>
      <c r="P22" s="533"/>
      <c r="Q22" s="533"/>
      <c r="R22" s="533"/>
      <c r="S22" s="533">
        <f>$G$22*10.5</f>
        <v>45900750</v>
      </c>
      <c r="T22" s="533">
        <f>$G$22*7.5</f>
        <v>32786250</v>
      </c>
      <c r="U22" s="533">
        <f>$G$22*2.2</f>
        <v>9617300</v>
      </c>
      <c r="V22" s="535"/>
    </row>
    <row r="23" spans="1:22" x14ac:dyDescent="0.25">
      <c r="A23" s="408" t="s">
        <v>459</v>
      </c>
      <c r="B23" s="409">
        <v>2205000</v>
      </c>
      <c r="C23" s="407">
        <v>14</v>
      </c>
      <c r="D23" s="536">
        <f>B23*C23/12*8</f>
        <v>20580000</v>
      </c>
      <c r="F23" s="520">
        <f t="shared" si="8"/>
        <v>20580000</v>
      </c>
      <c r="G23" s="409">
        <v>2400000</v>
      </c>
      <c r="H23" s="407">
        <v>14</v>
      </c>
      <c r="I23" s="536">
        <f>G23*H23</f>
        <v>33600000</v>
      </c>
      <c r="K23" s="520">
        <f t="shared" si="9"/>
        <v>33600000</v>
      </c>
      <c r="L23" s="537">
        <f t="shared" si="1"/>
        <v>33600000</v>
      </c>
      <c r="M23" s="538"/>
      <c r="N23" s="539"/>
      <c r="O23" s="539"/>
      <c r="P23" s="539"/>
      <c r="Q23" s="539"/>
      <c r="R23" s="539"/>
      <c r="S23" s="539">
        <f>$G$23*9</f>
        <v>21600000</v>
      </c>
      <c r="T23" s="539">
        <f>$G$23*4</f>
        <v>9600000</v>
      </c>
      <c r="U23" s="539">
        <f>$G$23*1</f>
        <v>2400000</v>
      </c>
    </row>
    <row r="24" spans="1:22" x14ac:dyDescent="0.25">
      <c r="A24" s="405" t="s">
        <v>96</v>
      </c>
      <c r="B24" s="410">
        <v>4371500</v>
      </c>
      <c r="C24" s="407">
        <v>20.6</v>
      </c>
      <c r="D24" s="536">
        <f>B24*C24*4/12</f>
        <v>30017633.333333332</v>
      </c>
      <c r="F24" s="520">
        <f t="shared" si="8"/>
        <v>30017633.333333332</v>
      </c>
      <c r="G24" s="410">
        <v>4371500</v>
      </c>
      <c r="H24" s="407"/>
      <c r="I24" s="536">
        <f>G24*H24*4/12</f>
        <v>0</v>
      </c>
      <c r="K24" s="520">
        <f t="shared" si="9"/>
        <v>0</v>
      </c>
      <c r="L24" s="537">
        <f t="shared" si="1"/>
        <v>0</v>
      </c>
      <c r="M24" s="538"/>
      <c r="N24" s="539"/>
      <c r="O24" s="539"/>
      <c r="P24" s="539"/>
      <c r="Q24" s="539"/>
      <c r="R24" s="539"/>
      <c r="S24" s="539"/>
      <c r="T24" s="539"/>
      <c r="U24" s="539"/>
    </row>
    <row r="25" spans="1:22" x14ac:dyDescent="0.25">
      <c r="A25" s="408" t="s">
        <v>97</v>
      </c>
      <c r="B25" s="409">
        <v>2205000</v>
      </c>
      <c r="C25" s="407">
        <v>14</v>
      </c>
      <c r="D25" s="540">
        <f>B25*C25/12*4</f>
        <v>10290000</v>
      </c>
      <c r="F25" s="520">
        <f t="shared" si="8"/>
        <v>10290000</v>
      </c>
      <c r="G25" s="409">
        <v>2205000</v>
      </c>
      <c r="H25" s="407"/>
      <c r="I25" s="540">
        <f>G25*H25/12*4</f>
        <v>0</v>
      </c>
      <c r="K25" s="520">
        <f t="shared" si="9"/>
        <v>0</v>
      </c>
      <c r="L25" s="537">
        <f t="shared" si="1"/>
        <v>0</v>
      </c>
      <c r="M25" s="538"/>
      <c r="N25" s="539"/>
      <c r="O25" s="539"/>
      <c r="P25" s="539"/>
      <c r="Q25" s="539"/>
      <c r="R25" s="539"/>
      <c r="S25" s="539"/>
      <c r="T25" s="539"/>
      <c r="U25" s="539"/>
    </row>
    <row r="26" spans="1:22" x14ac:dyDescent="0.25">
      <c r="A26" s="408" t="s">
        <v>98</v>
      </c>
      <c r="B26" s="410">
        <v>97400</v>
      </c>
      <c r="C26" s="407">
        <v>222</v>
      </c>
      <c r="D26" s="536">
        <f>B26*C26*8/12</f>
        <v>14415200</v>
      </c>
      <c r="F26" s="520">
        <f t="shared" si="8"/>
        <v>14415200</v>
      </c>
      <c r="G26" s="410">
        <v>97400</v>
      </c>
      <c r="H26" s="407">
        <v>217</v>
      </c>
      <c r="I26" s="536">
        <f>G26*H26</f>
        <v>21135800</v>
      </c>
      <c r="K26" s="520">
        <f t="shared" si="9"/>
        <v>21135800</v>
      </c>
      <c r="L26" s="537">
        <f t="shared" si="1"/>
        <v>21135800</v>
      </c>
      <c r="M26" s="538"/>
      <c r="N26" s="539"/>
      <c r="O26" s="539"/>
      <c r="P26" s="539"/>
      <c r="Q26" s="539"/>
      <c r="R26" s="539"/>
      <c r="S26" s="539">
        <f>$G$26*127</f>
        <v>12369800</v>
      </c>
      <c r="T26" s="539">
        <f>$G$26*67</f>
        <v>6525800</v>
      </c>
      <c r="U26" s="539">
        <f>$G$26*23</f>
        <v>2240200</v>
      </c>
    </row>
    <row r="27" spans="1:22" x14ac:dyDescent="0.25">
      <c r="A27" s="408" t="s">
        <v>99</v>
      </c>
      <c r="B27" s="410">
        <v>97400</v>
      </c>
      <c r="C27" s="407">
        <v>221</v>
      </c>
      <c r="D27" s="541">
        <v>7175133</v>
      </c>
      <c r="F27" s="520">
        <f t="shared" si="8"/>
        <v>7175133</v>
      </c>
      <c r="G27" s="410">
        <v>97400</v>
      </c>
      <c r="H27" s="407"/>
      <c r="I27" s="541"/>
      <c r="K27" s="520">
        <f t="shared" si="9"/>
        <v>0</v>
      </c>
      <c r="L27" s="537">
        <f t="shared" si="1"/>
        <v>0</v>
      </c>
      <c r="M27" s="538"/>
      <c r="N27" s="539"/>
      <c r="O27" s="539"/>
      <c r="P27" s="539"/>
      <c r="Q27" s="539"/>
      <c r="R27" s="539"/>
      <c r="S27" s="539"/>
      <c r="T27" s="539"/>
      <c r="U27" s="539"/>
    </row>
    <row r="28" spans="1:22" x14ac:dyDescent="0.25">
      <c r="A28" s="408" t="s">
        <v>435</v>
      </c>
      <c r="B28" s="409">
        <v>396700</v>
      </c>
      <c r="C28" s="407">
        <v>6</v>
      </c>
      <c r="D28" s="542">
        <f>B28*C28</f>
        <v>2380200</v>
      </c>
      <c r="F28" s="520">
        <f t="shared" si="8"/>
        <v>2380200</v>
      </c>
      <c r="G28" s="409">
        <v>396700</v>
      </c>
      <c r="H28" s="407">
        <v>4.4000000000000004</v>
      </c>
      <c r="I28" s="542">
        <f>G28*H28</f>
        <v>1745480.0000000002</v>
      </c>
      <c r="K28" s="520">
        <f t="shared" si="9"/>
        <v>1745480.0000000002</v>
      </c>
      <c r="L28" s="537">
        <f t="shared" si="1"/>
        <v>1745480</v>
      </c>
      <c r="M28" s="538"/>
      <c r="N28" s="539"/>
      <c r="O28" s="539"/>
      <c r="P28" s="539"/>
      <c r="Q28" s="539"/>
      <c r="R28" s="539"/>
      <c r="S28" s="539">
        <v>555380</v>
      </c>
      <c r="T28" s="539">
        <v>793400</v>
      </c>
      <c r="U28" s="539">
        <v>396700</v>
      </c>
    </row>
    <row r="29" spans="1:22" ht="15.75" thickBot="1" x14ac:dyDescent="0.3">
      <c r="A29" s="408" t="s">
        <v>100</v>
      </c>
      <c r="B29" s="409">
        <v>1447300</v>
      </c>
      <c r="C29" s="407">
        <v>1</v>
      </c>
      <c r="D29" s="542">
        <f>B29*C29</f>
        <v>1447300</v>
      </c>
      <c r="F29" s="520">
        <f t="shared" si="8"/>
        <v>1447300</v>
      </c>
      <c r="G29" s="409">
        <v>1447300</v>
      </c>
      <c r="H29" s="407">
        <v>1</v>
      </c>
      <c r="I29" s="542">
        <f>G29*H29</f>
        <v>1447300</v>
      </c>
      <c r="K29" s="520">
        <f t="shared" si="9"/>
        <v>1447300</v>
      </c>
      <c r="L29" s="537">
        <f t="shared" si="1"/>
        <v>1447300</v>
      </c>
      <c r="M29" s="538"/>
      <c r="N29" s="539"/>
      <c r="O29" s="539"/>
      <c r="P29" s="539"/>
      <c r="Q29" s="539"/>
      <c r="R29" s="539"/>
      <c r="S29" s="539"/>
      <c r="T29" s="539">
        <v>1447300</v>
      </c>
      <c r="U29" s="539"/>
    </row>
    <row r="30" spans="1:22" ht="15.75" thickBot="1" x14ac:dyDescent="0.3">
      <c r="A30" s="29" t="s">
        <v>101</v>
      </c>
      <c r="B30" s="411"/>
      <c r="C30" s="412"/>
      <c r="D30" s="32">
        <f>SUM(D32:D44)</f>
        <v>110689107</v>
      </c>
      <c r="E30" s="32">
        <f>SUM(E32:E44)</f>
        <v>0</v>
      </c>
      <c r="F30" s="413">
        <f>SUM(F32:F44)</f>
        <v>110689107</v>
      </c>
      <c r="G30" s="411"/>
      <c r="H30" s="412"/>
      <c r="I30" s="32">
        <f>SUM(I32:I44)</f>
        <v>120066555</v>
      </c>
      <c r="J30" s="32">
        <f>SUM(J32:J44)</f>
        <v>0</v>
      </c>
      <c r="K30" s="413">
        <f>SUM(K32:K44)</f>
        <v>120066555</v>
      </c>
      <c r="L30" s="537">
        <f t="shared" si="1"/>
        <v>120066555</v>
      </c>
      <c r="M30" s="404">
        <f t="shared" ref="M30:U30" si="10">SUM(M32:M44)</f>
        <v>10000000</v>
      </c>
      <c r="N30" s="282">
        <f t="shared" si="10"/>
        <v>0</v>
      </c>
      <c r="O30" s="282">
        <f t="shared" si="10"/>
        <v>0</v>
      </c>
      <c r="P30" s="282">
        <f t="shared" si="10"/>
        <v>0</v>
      </c>
      <c r="Q30" s="282">
        <f t="shared" si="10"/>
        <v>33868348</v>
      </c>
      <c r="R30" s="282">
        <f t="shared" si="10"/>
        <v>1276508</v>
      </c>
      <c r="S30" s="282">
        <f t="shared" si="10"/>
        <v>31956491.309999999</v>
      </c>
      <c r="T30" s="282">
        <f t="shared" si="10"/>
        <v>38596779.359999999</v>
      </c>
      <c r="U30" s="282">
        <f t="shared" si="10"/>
        <v>4368428.33</v>
      </c>
    </row>
    <row r="31" spans="1:22" x14ac:dyDescent="0.25">
      <c r="A31" s="414"/>
      <c r="B31" s="415"/>
      <c r="C31" s="394"/>
      <c r="D31" s="33"/>
      <c r="F31" s="543"/>
      <c r="G31" s="415"/>
      <c r="H31" s="394"/>
      <c r="I31" s="33"/>
      <c r="K31" s="543"/>
      <c r="L31" s="537">
        <f t="shared" si="1"/>
        <v>0</v>
      </c>
      <c r="M31" s="538"/>
      <c r="N31" s="539"/>
      <c r="O31" s="539"/>
      <c r="P31" s="539"/>
      <c r="Q31" s="539"/>
      <c r="R31" s="539"/>
      <c r="S31" s="539"/>
      <c r="T31" s="539"/>
      <c r="U31" s="539"/>
    </row>
    <row r="32" spans="1:22" x14ac:dyDescent="0.25">
      <c r="A32" s="416" t="s">
        <v>102</v>
      </c>
      <c r="B32" s="417">
        <v>1900000</v>
      </c>
      <c r="C32" s="418">
        <v>11.18</v>
      </c>
      <c r="D32" s="540">
        <f>B32*C32</f>
        <v>21242000</v>
      </c>
      <c r="F32" s="520">
        <f t="shared" ref="F32:F44" si="11">D32+E32</f>
        <v>21242000</v>
      </c>
      <c r="G32" s="417">
        <v>2200000</v>
      </c>
      <c r="H32" s="418">
        <v>11.48</v>
      </c>
      <c r="I32" s="540">
        <f>G32*H32</f>
        <v>25256000</v>
      </c>
      <c r="K32" s="520">
        <f t="shared" ref="K32:K44" si="12">I32+J32</f>
        <v>25256000</v>
      </c>
      <c r="L32" s="537">
        <f t="shared" si="1"/>
        <v>25256000</v>
      </c>
      <c r="M32" s="538"/>
      <c r="N32" s="539"/>
      <c r="O32" s="539"/>
      <c r="P32" s="539"/>
      <c r="Q32" s="539"/>
      <c r="R32" s="539"/>
      <c r="S32" s="539">
        <f>K32*0.49</f>
        <v>12375440</v>
      </c>
      <c r="T32" s="539">
        <f>K32*0.44</f>
        <v>11112640</v>
      </c>
      <c r="U32" s="539">
        <f>K32*0.07</f>
        <v>1767920.0000000002</v>
      </c>
    </row>
    <row r="33" spans="1:21" x14ac:dyDescent="0.25">
      <c r="A33" s="416" t="s">
        <v>103</v>
      </c>
      <c r="B33" s="417"/>
      <c r="C33" s="419"/>
      <c r="D33" s="544">
        <v>37497698</v>
      </c>
      <c r="F33" s="520">
        <f t="shared" si="11"/>
        <v>37497698</v>
      </c>
      <c r="G33" s="417"/>
      <c r="H33" s="419"/>
      <c r="I33" s="544">
        <v>37150119</v>
      </c>
      <c r="K33" s="520">
        <f t="shared" si="12"/>
        <v>37150119</v>
      </c>
      <c r="L33" s="537">
        <f t="shared" si="1"/>
        <v>37150119</v>
      </c>
      <c r="M33" s="538"/>
      <c r="N33" s="539"/>
      <c r="O33" s="539"/>
      <c r="P33" s="539"/>
      <c r="Q33" s="539"/>
      <c r="R33" s="539"/>
      <c r="S33" s="539">
        <f>K33*0.49</f>
        <v>18203558.309999999</v>
      </c>
      <c r="T33" s="539">
        <f>K33*0.44</f>
        <v>16346052.359999999</v>
      </c>
      <c r="U33" s="539">
        <f>K33*0.07</f>
        <v>2600508.33</v>
      </c>
    </row>
    <row r="34" spans="1:21" x14ac:dyDescent="0.25">
      <c r="A34" s="416" t="s">
        <v>104</v>
      </c>
      <c r="B34" s="417">
        <v>513</v>
      </c>
      <c r="C34" s="420">
        <v>6592</v>
      </c>
      <c r="D34" s="540">
        <f>B34*C34</f>
        <v>3381696</v>
      </c>
      <c r="F34" s="520">
        <f t="shared" si="11"/>
        <v>3381696</v>
      </c>
      <c r="G34" s="417">
        <v>542</v>
      </c>
      <c r="H34" s="420">
        <v>2990</v>
      </c>
      <c r="I34" s="540">
        <f>G34*H34</f>
        <v>1620580</v>
      </c>
      <c r="K34" s="520">
        <f t="shared" si="12"/>
        <v>1620580</v>
      </c>
      <c r="L34" s="537">
        <f t="shared" si="1"/>
        <v>1620580</v>
      </c>
      <c r="M34" s="538"/>
      <c r="N34" s="539"/>
      <c r="O34" s="539"/>
      <c r="P34" s="539"/>
      <c r="Q34" s="539"/>
      <c r="R34" s="539"/>
      <c r="S34" s="539">
        <f>K34-T34</f>
        <v>1377493</v>
      </c>
      <c r="T34" s="539">
        <v>243087</v>
      </c>
      <c r="U34" s="539"/>
    </row>
    <row r="35" spans="1:21" x14ac:dyDescent="0.25">
      <c r="A35" s="421" t="s">
        <v>105</v>
      </c>
      <c r="B35" s="417"/>
      <c r="C35" s="420"/>
      <c r="D35" s="540">
        <v>28785793</v>
      </c>
      <c r="E35" s="345"/>
      <c r="F35" s="520">
        <f t="shared" si="11"/>
        <v>28785793</v>
      </c>
      <c r="G35" s="417"/>
      <c r="H35" s="420"/>
      <c r="I35" s="540">
        <v>34834144</v>
      </c>
      <c r="J35" s="345"/>
      <c r="K35" s="520">
        <f t="shared" si="12"/>
        <v>34834144</v>
      </c>
      <c r="L35" s="537">
        <f t="shared" si="1"/>
        <v>34834144</v>
      </c>
      <c r="M35" s="538">
        <v>10000000</v>
      </c>
      <c r="N35" s="539"/>
      <c r="O35" s="539"/>
      <c r="P35" s="539"/>
      <c r="Q35" s="539">
        <v>24834144</v>
      </c>
      <c r="R35" s="539"/>
      <c r="S35" s="539"/>
      <c r="T35" s="539"/>
      <c r="U35" s="539"/>
    </row>
    <row r="36" spans="1:21" x14ac:dyDescent="0.25">
      <c r="A36" s="416" t="s">
        <v>382</v>
      </c>
      <c r="B36" s="417">
        <v>2993000</v>
      </c>
      <c r="C36" s="419">
        <v>3</v>
      </c>
      <c r="D36" s="536">
        <f>B36*C36</f>
        <v>8979000</v>
      </c>
      <c r="F36" s="520">
        <f t="shared" si="11"/>
        <v>8979000</v>
      </c>
      <c r="G36" s="417">
        <v>2993000</v>
      </c>
      <c r="H36" s="419">
        <v>3</v>
      </c>
      <c r="I36" s="536">
        <f>G36*H36</f>
        <v>8979000</v>
      </c>
      <c r="K36" s="520">
        <f t="shared" si="12"/>
        <v>8979000</v>
      </c>
      <c r="L36" s="537">
        <f t="shared" si="1"/>
        <v>8979000</v>
      </c>
      <c r="M36" s="538"/>
      <c r="N36" s="539"/>
      <c r="O36" s="539"/>
      <c r="P36" s="539"/>
      <c r="Q36" s="539"/>
      <c r="R36" s="539"/>
      <c r="S36" s="539"/>
      <c r="T36" s="539">
        <v>8979000</v>
      </c>
      <c r="U36" s="539"/>
    </row>
    <row r="37" spans="1:21" x14ac:dyDescent="0.25">
      <c r="A37" s="416" t="s">
        <v>383</v>
      </c>
      <c r="B37" s="417"/>
      <c r="C37" s="419"/>
      <c r="D37" s="545">
        <v>2014000</v>
      </c>
      <c r="F37" s="520">
        <f t="shared" si="11"/>
        <v>2014000</v>
      </c>
      <c r="G37" s="417"/>
      <c r="H37" s="419"/>
      <c r="I37" s="545">
        <v>1916000</v>
      </c>
      <c r="K37" s="520">
        <f t="shared" si="12"/>
        <v>1916000</v>
      </c>
      <c r="L37" s="537">
        <f t="shared" si="1"/>
        <v>1916000</v>
      </c>
      <c r="M37" s="538"/>
      <c r="N37" s="539"/>
      <c r="O37" s="539"/>
      <c r="P37" s="539"/>
      <c r="Q37" s="539"/>
      <c r="R37" s="539"/>
      <c r="S37" s="539"/>
      <c r="T37" s="539">
        <v>1916000</v>
      </c>
      <c r="U37" s="539"/>
    </row>
    <row r="38" spans="1:21" x14ac:dyDescent="0.25">
      <c r="A38" s="416" t="s">
        <v>436</v>
      </c>
      <c r="B38" s="417">
        <v>3400000</v>
      </c>
      <c r="C38" s="419"/>
      <c r="D38" s="540">
        <v>4420000</v>
      </c>
      <c r="F38" s="520">
        <f t="shared" si="11"/>
        <v>4420000</v>
      </c>
      <c r="G38" s="417">
        <v>3400000</v>
      </c>
      <c r="H38" s="407">
        <v>1.3</v>
      </c>
      <c r="I38" s="540">
        <v>4420000</v>
      </c>
      <c r="K38" s="520">
        <f t="shared" si="12"/>
        <v>4420000</v>
      </c>
      <c r="L38" s="537">
        <f t="shared" si="1"/>
        <v>4420000</v>
      </c>
      <c r="M38" s="538"/>
      <c r="N38" s="539"/>
      <c r="O38" s="539"/>
      <c r="P38" s="539"/>
      <c r="Q38" s="539">
        <f t="shared" ref="Q38:Q39" si="13">K38-R38</f>
        <v>3788180</v>
      </c>
      <c r="R38" s="539">
        <v>631820</v>
      </c>
      <c r="S38" s="539"/>
      <c r="T38" s="539"/>
      <c r="U38" s="539"/>
    </row>
    <row r="39" spans="1:21" x14ac:dyDescent="0.25">
      <c r="A39" s="416" t="s">
        <v>106</v>
      </c>
      <c r="B39" s="417">
        <v>60896</v>
      </c>
      <c r="C39" s="419">
        <v>20</v>
      </c>
      <c r="D39" s="540">
        <f>B39*C39</f>
        <v>1217920</v>
      </c>
      <c r="F39" s="520">
        <f t="shared" si="11"/>
        <v>1217920</v>
      </c>
      <c r="G39" s="417">
        <v>71896</v>
      </c>
      <c r="H39" s="419">
        <v>22</v>
      </c>
      <c r="I39" s="540">
        <f>G39*H39</f>
        <v>1581712</v>
      </c>
      <c r="K39" s="520">
        <f t="shared" si="12"/>
        <v>1581712</v>
      </c>
      <c r="L39" s="537">
        <f t="shared" si="1"/>
        <v>1581712</v>
      </c>
      <c r="M39" s="538"/>
      <c r="N39" s="539"/>
      <c r="O39" s="539"/>
      <c r="P39" s="539"/>
      <c r="Q39" s="539">
        <f t="shared" si="13"/>
        <v>1366024</v>
      </c>
      <c r="R39" s="539">
        <v>215688</v>
      </c>
      <c r="S39" s="539"/>
      <c r="T39" s="539"/>
      <c r="U39" s="539"/>
    </row>
    <row r="40" spans="1:21" x14ac:dyDescent="0.25">
      <c r="A40" s="416" t="s">
        <v>384</v>
      </c>
      <c r="B40" s="422">
        <v>429000</v>
      </c>
      <c r="C40" s="419">
        <v>5</v>
      </c>
      <c r="D40" s="536">
        <f>B40*C40</f>
        <v>2145000</v>
      </c>
      <c r="F40" s="520">
        <f t="shared" si="11"/>
        <v>2145000</v>
      </c>
      <c r="G40" s="422">
        <v>429000</v>
      </c>
      <c r="H40" s="419">
        <v>6</v>
      </c>
      <c r="I40" s="536">
        <f>G40*H40</f>
        <v>2574000</v>
      </c>
      <c r="K40" s="520">
        <f t="shared" si="12"/>
        <v>2574000</v>
      </c>
      <c r="L40" s="537">
        <f t="shared" si="1"/>
        <v>2574000</v>
      </c>
      <c r="M40" s="538"/>
      <c r="N40" s="539"/>
      <c r="O40" s="539"/>
      <c r="P40" s="539"/>
      <c r="Q40" s="539">
        <f>K40-R40</f>
        <v>2145000</v>
      </c>
      <c r="R40" s="539">
        <v>429000</v>
      </c>
      <c r="S40" s="539"/>
      <c r="T40" s="539"/>
      <c r="U40" s="539"/>
    </row>
    <row r="41" spans="1:21" x14ac:dyDescent="0.25">
      <c r="A41" s="408" t="s">
        <v>385</v>
      </c>
      <c r="B41" s="423">
        <v>25000</v>
      </c>
      <c r="C41" s="419">
        <v>1</v>
      </c>
      <c r="D41" s="536">
        <f>B41*C41</f>
        <v>25000</v>
      </c>
      <c r="F41" s="520">
        <f t="shared" si="11"/>
        <v>25000</v>
      </c>
      <c r="G41" s="423">
        <v>25000</v>
      </c>
      <c r="H41" s="419">
        <v>1</v>
      </c>
      <c r="I41" s="536">
        <f>G41*H41</f>
        <v>25000</v>
      </c>
      <c r="K41" s="520">
        <f t="shared" si="12"/>
        <v>25000</v>
      </c>
      <c r="L41" s="537">
        <f t="shared" si="1"/>
        <v>25000</v>
      </c>
      <c r="M41" s="538"/>
      <c r="N41" s="539"/>
      <c r="O41" s="539"/>
      <c r="P41" s="539"/>
      <c r="Q41" s="539">
        <v>25000</v>
      </c>
      <c r="R41" s="539"/>
      <c r="S41" s="539"/>
      <c r="T41" s="539"/>
      <c r="U41" s="539"/>
    </row>
    <row r="42" spans="1:21" x14ac:dyDescent="0.25">
      <c r="A42" s="408" t="s">
        <v>107</v>
      </c>
      <c r="B42" s="425">
        <v>163500</v>
      </c>
      <c r="C42" s="419">
        <v>6</v>
      </c>
      <c r="D42" s="536">
        <f>B42*C42</f>
        <v>981000</v>
      </c>
      <c r="F42" s="520">
        <f t="shared" si="11"/>
        <v>981000</v>
      </c>
      <c r="G42" s="425">
        <v>285000</v>
      </c>
      <c r="H42" s="419">
        <v>6</v>
      </c>
      <c r="I42" s="536">
        <f>G42*H42</f>
        <v>1710000</v>
      </c>
      <c r="K42" s="520">
        <f t="shared" si="12"/>
        <v>1710000</v>
      </c>
      <c r="L42" s="537">
        <f t="shared" si="1"/>
        <v>1710000</v>
      </c>
      <c r="M42" s="538"/>
      <c r="N42" s="539"/>
      <c r="O42" s="539"/>
      <c r="P42" s="539"/>
      <c r="Q42" s="539">
        <f>K42</f>
        <v>1710000</v>
      </c>
      <c r="R42" s="539"/>
      <c r="S42" s="539"/>
      <c r="T42" s="539"/>
      <c r="U42" s="539"/>
    </row>
    <row r="43" spans="1:21" x14ac:dyDescent="0.25">
      <c r="A43" s="408" t="s">
        <v>386</v>
      </c>
      <c r="B43" s="426"/>
      <c r="C43" s="394"/>
      <c r="D43" s="540"/>
      <c r="F43" s="520">
        <f t="shared" si="11"/>
        <v>0</v>
      </c>
      <c r="G43" s="426"/>
      <c r="H43" s="394"/>
      <c r="I43" s="540"/>
      <c r="K43" s="520">
        <f t="shared" si="12"/>
        <v>0</v>
      </c>
      <c r="L43" s="537">
        <f t="shared" si="1"/>
        <v>0</v>
      </c>
      <c r="M43" s="538"/>
      <c r="N43" s="539"/>
      <c r="O43" s="539"/>
      <c r="P43" s="539"/>
      <c r="Q43" s="539"/>
      <c r="R43" s="539"/>
      <c r="S43" s="539"/>
      <c r="T43" s="539"/>
      <c r="U43" s="539"/>
    </row>
    <row r="44" spans="1:21" ht="15.75" thickBot="1" x14ac:dyDescent="0.3">
      <c r="A44" s="408"/>
      <c r="B44" s="425"/>
      <c r="C44" s="394"/>
      <c r="D44" s="540"/>
      <c r="F44" s="520">
        <f t="shared" si="11"/>
        <v>0</v>
      </c>
      <c r="G44" s="425"/>
      <c r="H44" s="394"/>
      <c r="I44" s="540"/>
      <c r="K44" s="520">
        <f t="shared" si="12"/>
        <v>0</v>
      </c>
      <c r="L44" s="537">
        <f t="shared" si="1"/>
        <v>0</v>
      </c>
      <c r="M44" s="538"/>
      <c r="N44" s="539"/>
      <c r="O44" s="539"/>
      <c r="P44" s="539"/>
      <c r="Q44" s="539"/>
      <c r="R44" s="539"/>
      <c r="S44" s="539"/>
      <c r="T44" s="539"/>
      <c r="U44" s="539"/>
    </row>
    <row r="45" spans="1:21" x14ac:dyDescent="0.25">
      <c r="A45" s="427" t="s">
        <v>108</v>
      </c>
      <c r="B45" s="428"/>
      <c r="C45" s="429"/>
      <c r="D45" s="283">
        <f t="shared" ref="D45:F45" si="14">SUM(D46:D48)</f>
        <v>7226120</v>
      </c>
      <c r="E45" s="283">
        <f t="shared" si="14"/>
        <v>0</v>
      </c>
      <c r="F45" s="430">
        <f t="shared" si="14"/>
        <v>7226120</v>
      </c>
      <c r="G45" s="428"/>
      <c r="H45" s="429"/>
      <c r="I45" s="283">
        <f t="shared" ref="I45:K45" si="15">SUM(I46:I48)</f>
        <v>7402167</v>
      </c>
      <c r="J45" s="283">
        <f t="shared" si="15"/>
        <v>0</v>
      </c>
      <c r="K45" s="430">
        <f t="shared" si="15"/>
        <v>7402167</v>
      </c>
      <c r="L45" s="537">
        <f t="shared" si="1"/>
        <v>7402167</v>
      </c>
      <c r="M45" s="431">
        <f t="shared" ref="M45:U45" si="16">SUM(M46:M48)</f>
        <v>0</v>
      </c>
      <c r="N45" s="284">
        <f t="shared" si="16"/>
        <v>0</v>
      </c>
      <c r="O45" s="284">
        <f t="shared" si="16"/>
        <v>0</v>
      </c>
      <c r="P45" s="284">
        <f t="shared" si="16"/>
        <v>7402167</v>
      </c>
      <c r="Q45" s="284">
        <f t="shared" si="16"/>
        <v>0</v>
      </c>
      <c r="R45" s="284">
        <f t="shared" si="16"/>
        <v>0</v>
      </c>
      <c r="S45" s="284">
        <f t="shared" si="16"/>
        <v>0</v>
      </c>
      <c r="T45" s="284">
        <f t="shared" si="16"/>
        <v>0</v>
      </c>
      <c r="U45" s="284">
        <f t="shared" si="16"/>
        <v>0</v>
      </c>
    </row>
    <row r="46" spans="1:21" x14ac:dyDescent="0.25">
      <c r="A46" s="546" t="s">
        <v>387</v>
      </c>
      <c r="B46" s="547">
        <v>1210</v>
      </c>
      <c r="C46" s="548">
        <v>5972</v>
      </c>
      <c r="D46" s="549">
        <f>B46*C46</f>
        <v>7226120</v>
      </c>
      <c r="E46" s="549"/>
      <c r="F46" s="550">
        <f>D46+E46</f>
        <v>7226120</v>
      </c>
      <c r="G46" s="547">
        <v>1251</v>
      </c>
      <c r="H46" s="548">
        <v>5917</v>
      </c>
      <c r="I46" s="549">
        <f>G46*H46</f>
        <v>7402167</v>
      </c>
      <c r="J46" s="549"/>
      <c r="K46" s="550">
        <f>I46+J46</f>
        <v>7402167</v>
      </c>
      <c r="L46" s="537">
        <f t="shared" si="1"/>
        <v>7402167</v>
      </c>
      <c r="M46" s="538"/>
      <c r="N46" s="539"/>
      <c r="O46" s="539"/>
      <c r="P46" s="539">
        <v>7402167</v>
      </c>
      <c r="Q46" s="539"/>
      <c r="R46" s="539"/>
      <c r="S46" s="539"/>
      <c r="T46" s="539"/>
      <c r="U46" s="539"/>
    </row>
    <row r="47" spans="1:21" x14ac:dyDescent="0.25">
      <c r="A47" s="546" t="s">
        <v>437</v>
      </c>
      <c r="B47" s="394"/>
      <c r="C47" s="432"/>
      <c r="D47" s="33"/>
      <c r="E47" s="33"/>
      <c r="F47" s="550">
        <f>D47+E47</f>
        <v>0</v>
      </c>
      <c r="G47" s="394"/>
      <c r="H47" s="432"/>
      <c r="I47" s="33"/>
      <c r="J47" s="33"/>
      <c r="K47" s="550">
        <f>I47+J47</f>
        <v>0</v>
      </c>
      <c r="L47" s="537"/>
      <c r="M47" s="538"/>
      <c r="N47" s="539"/>
      <c r="O47" s="539"/>
      <c r="P47" s="539"/>
      <c r="Q47" s="539"/>
      <c r="R47" s="539"/>
      <c r="S47" s="539"/>
      <c r="T47" s="539"/>
      <c r="U47" s="539"/>
    </row>
    <row r="48" spans="1:21" ht="15.75" thickBot="1" x14ac:dyDescent="0.3">
      <c r="A48" s="433" t="s">
        <v>388</v>
      </c>
      <c r="B48" s="551"/>
      <c r="C48" s="552"/>
      <c r="D48" s="552"/>
      <c r="E48" s="552"/>
      <c r="F48" s="553">
        <f>D48+E48</f>
        <v>0</v>
      </c>
      <c r="G48" s="551"/>
      <c r="H48" s="552"/>
      <c r="I48" s="552"/>
      <c r="J48" s="552"/>
      <c r="K48" s="553">
        <f>I48+J48</f>
        <v>0</v>
      </c>
      <c r="L48" s="537">
        <f t="shared" si="1"/>
        <v>0</v>
      </c>
      <c r="M48" s="538"/>
      <c r="N48" s="539"/>
      <c r="O48" s="539"/>
      <c r="P48" s="539"/>
      <c r="Q48" s="539"/>
      <c r="R48" s="539"/>
      <c r="S48" s="539"/>
      <c r="T48" s="539"/>
      <c r="U48" s="539"/>
    </row>
    <row r="49" spans="1:21" ht="15.75" thickBot="1" x14ac:dyDescent="0.3">
      <c r="A49" s="434" t="s">
        <v>389</v>
      </c>
      <c r="B49" s="554"/>
      <c r="C49" s="555"/>
      <c r="D49" s="556">
        <f>SUM(D50:D51)</f>
        <v>0</v>
      </c>
      <c r="E49" s="556">
        <f t="shared" ref="E49:F49" si="17">SUM(E50:E51)</f>
        <v>0</v>
      </c>
      <c r="F49" s="556">
        <f t="shared" si="17"/>
        <v>0</v>
      </c>
      <c r="G49" s="554"/>
      <c r="H49" s="555"/>
      <c r="I49" s="556">
        <f>SUM(I50:I51)</f>
        <v>0</v>
      </c>
      <c r="J49" s="556">
        <f t="shared" ref="J49:K49" si="18">SUM(J50:J51)</f>
        <v>0</v>
      </c>
      <c r="K49" s="556">
        <f t="shared" si="18"/>
        <v>0</v>
      </c>
      <c r="L49" s="537">
        <f t="shared" si="1"/>
        <v>0</v>
      </c>
      <c r="M49" s="435">
        <f>SUM(M50:M50)</f>
        <v>0</v>
      </c>
      <c r="N49" s="285">
        <f t="shared" ref="N49:U49" si="19">SUM(N50:N53)</f>
        <v>0</v>
      </c>
      <c r="O49" s="285">
        <f t="shared" si="19"/>
        <v>0</v>
      </c>
      <c r="P49" s="285">
        <f t="shared" si="19"/>
        <v>0</v>
      </c>
      <c r="Q49" s="285">
        <f t="shared" si="19"/>
        <v>0</v>
      </c>
      <c r="R49" s="285">
        <f t="shared" si="19"/>
        <v>0</v>
      </c>
      <c r="S49" s="285">
        <f t="shared" si="19"/>
        <v>0</v>
      </c>
      <c r="T49" s="285">
        <f t="shared" si="19"/>
        <v>0</v>
      </c>
      <c r="U49" s="285">
        <f t="shared" si="19"/>
        <v>0</v>
      </c>
    </row>
    <row r="50" spans="1:21" x14ac:dyDescent="0.25">
      <c r="A50" s="436"/>
      <c r="B50" s="551"/>
      <c r="C50" s="552"/>
      <c r="D50" s="552"/>
      <c r="E50" s="552"/>
      <c r="F50" s="553">
        <f>D50+E50</f>
        <v>0</v>
      </c>
      <c r="G50" s="551"/>
      <c r="H50" s="552"/>
      <c r="I50" s="552"/>
      <c r="J50" s="552"/>
      <c r="K50" s="553">
        <f>I50+J50</f>
        <v>0</v>
      </c>
      <c r="L50" s="537">
        <f t="shared" si="1"/>
        <v>0</v>
      </c>
      <c r="M50" s="557"/>
      <c r="N50" s="558"/>
      <c r="O50" s="558"/>
      <c r="P50" s="558"/>
      <c r="Q50" s="558"/>
      <c r="R50" s="558"/>
      <c r="S50" s="558"/>
      <c r="T50" s="558"/>
      <c r="U50" s="558"/>
    </row>
    <row r="51" spans="1:21" ht="15.75" thickBot="1" x14ac:dyDescent="0.3">
      <c r="A51" s="436"/>
      <c r="B51" s="551"/>
      <c r="C51" s="552"/>
      <c r="D51" s="552"/>
      <c r="E51" s="552"/>
      <c r="F51" s="553">
        <f>D51+E51</f>
        <v>0</v>
      </c>
      <c r="G51" s="551"/>
      <c r="H51" s="552"/>
      <c r="I51" s="552"/>
      <c r="J51" s="552"/>
      <c r="K51" s="553">
        <f>I51+J51</f>
        <v>0</v>
      </c>
      <c r="L51" s="537"/>
      <c r="M51" s="437"/>
      <c r="N51" s="438"/>
      <c r="O51" s="438"/>
      <c r="P51" s="438"/>
      <c r="Q51" s="438"/>
      <c r="R51" s="438"/>
      <c r="S51" s="438"/>
      <c r="T51" s="438"/>
      <c r="U51" s="438"/>
    </row>
    <row r="52" spans="1:21" ht="16.5" thickTop="1" thickBot="1" x14ac:dyDescent="0.3">
      <c r="A52" s="439" t="s">
        <v>460</v>
      </c>
      <c r="B52" s="559"/>
      <c r="C52" s="559"/>
      <c r="D52" s="559"/>
      <c r="E52" s="559"/>
      <c r="F52" s="553">
        <f>D52+E52</f>
        <v>0</v>
      </c>
      <c r="G52" s="559"/>
      <c r="H52" s="559"/>
      <c r="I52" s="559"/>
      <c r="J52" s="559"/>
      <c r="K52" s="553">
        <f>I52+J52</f>
        <v>0</v>
      </c>
      <c r="L52" s="537">
        <f t="shared" si="1"/>
        <v>0</v>
      </c>
      <c r="M52" s="440"/>
      <c r="N52" s="441"/>
      <c r="O52" s="441"/>
      <c r="P52" s="441"/>
      <c r="Q52" s="441"/>
      <c r="R52" s="441"/>
      <c r="S52" s="441"/>
      <c r="T52" s="441"/>
      <c r="U52" s="441"/>
    </row>
    <row r="53" spans="1:21" ht="16.5" thickTop="1" x14ac:dyDescent="0.25">
      <c r="A53" s="286"/>
      <c r="F53" s="560"/>
      <c r="K53" s="560"/>
      <c r="L53" s="537">
        <f t="shared" si="1"/>
        <v>0</v>
      </c>
      <c r="M53" s="561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B63A2-B931-4038-9B44-FB795528FDCE}">
  <dimension ref="A1:H50"/>
  <sheetViews>
    <sheetView workbookViewId="0">
      <pane ySplit="5" topLeftCell="A42" activePane="bottomLeft" state="frozen"/>
      <selection pane="bottomLeft" activeCell="D9" sqref="D9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4.5703125" customWidth="1"/>
    <col min="5" max="8" width="12.7109375" customWidth="1"/>
    <col min="251" max="251" width="6.42578125" customWidth="1"/>
    <col min="252" max="252" width="46.5703125" customWidth="1"/>
    <col min="253" max="253" width="29.42578125" customWidth="1"/>
    <col min="507" max="507" width="6.42578125" customWidth="1"/>
    <col min="508" max="508" width="46.5703125" customWidth="1"/>
    <col min="509" max="509" width="29.42578125" customWidth="1"/>
    <col min="763" max="763" width="6.42578125" customWidth="1"/>
    <col min="764" max="764" width="46.5703125" customWidth="1"/>
    <col min="765" max="765" width="29.42578125" customWidth="1"/>
    <col min="1019" max="1019" width="6.42578125" customWidth="1"/>
    <col min="1020" max="1020" width="46.5703125" customWidth="1"/>
    <col min="1021" max="1021" width="29.42578125" customWidth="1"/>
    <col min="1275" max="1275" width="6.42578125" customWidth="1"/>
    <col min="1276" max="1276" width="46.5703125" customWidth="1"/>
    <col min="1277" max="1277" width="29.42578125" customWidth="1"/>
    <col min="1531" max="1531" width="6.42578125" customWidth="1"/>
    <col min="1532" max="1532" width="46.5703125" customWidth="1"/>
    <col min="1533" max="1533" width="29.42578125" customWidth="1"/>
    <col min="1787" max="1787" width="6.42578125" customWidth="1"/>
    <col min="1788" max="1788" width="46.5703125" customWidth="1"/>
    <col min="1789" max="1789" width="29.42578125" customWidth="1"/>
    <col min="2043" max="2043" width="6.42578125" customWidth="1"/>
    <col min="2044" max="2044" width="46.5703125" customWidth="1"/>
    <col min="2045" max="2045" width="29.42578125" customWidth="1"/>
    <col min="2299" max="2299" width="6.42578125" customWidth="1"/>
    <col min="2300" max="2300" width="46.5703125" customWidth="1"/>
    <col min="2301" max="2301" width="29.42578125" customWidth="1"/>
    <col min="2555" max="2555" width="6.42578125" customWidth="1"/>
    <col min="2556" max="2556" width="46.5703125" customWidth="1"/>
    <col min="2557" max="2557" width="29.42578125" customWidth="1"/>
    <col min="2811" max="2811" width="6.42578125" customWidth="1"/>
    <col min="2812" max="2812" width="46.5703125" customWidth="1"/>
    <col min="2813" max="2813" width="29.42578125" customWidth="1"/>
    <col min="3067" max="3067" width="6.42578125" customWidth="1"/>
    <col min="3068" max="3068" width="46.5703125" customWidth="1"/>
    <col min="3069" max="3069" width="29.42578125" customWidth="1"/>
    <col min="3323" max="3323" width="6.42578125" customWidth="1"/>
    <col min="3324" max="3324" width="46.5703125" customWidth="1"/>
    <col min="3325" max="3325" width="29.42578125" customWidth="1"/>
    <col min="3579" max="3579" width="6.42578125" customWidth="1"/>
    <col min="3580" max="3580" width="46.5703125" customWidth="1"/>
    <col min="3581" max="3581" width="29.42578125" customWidth="1"/>
    <col min="3835" max="3835" width="6.42578125" customWidth="1"/>
    <col min="3836" max="3836" width="46.5703125" customWidth="1"/>
    <col min="3837" max="3837" width="29.42578125" customWidth="1"/>
    <col min="4091" max="4091" width="6.42578125" customWidth="1"/>
    <col min="4092" max="4092" width="46.5703125" customWidth="1"/>
    <col min="4093" max="4093" width="29.42578125" customWidth="1"/>
    <col min="4347" max="4347" width="6.42578125" customWidth="1"/>
    <col min="4348" max="4348" width="46.5703125" customWidth="1"/>
    <col min="4349" max="4349" width="29.42578125" customWidth="1"/>
    <col min="4603" max="4603" width="6.42578125" customWidth="1"/>
    <col min="4604" max="4604" width="46.5703125" customWidth="1"/>
    <col min="4605" max="4605" width="29.42578125" customWidth="1"/>
    <col min="4859" max="4859" width="6.42578125" customWidth="1"/>
    <col min="4860" max="4860" width="46.5703125" customWidth="1"/>
    <col min="4861" max="4861" width="29.42578125" customWidth="1"/>
    <col min="5115" max="5115" width="6.42578125" customWidth="1"/>
    <col min="5116" max="5116" width="46.5703125" customWidth="1"/>
    <col min="5117" max="5117" width="29.42578125" customWidth="1"/>
    <col min="5371" max="5371" width="6.42578125" customWidth="1"/>
    <col min="5372" max="5372" width="46.5703125" customWidth="1"/>
    <col min="5373" max="5373" width="29.42578125" customWidth="1"/>
    <col min="5627" max="5627" width="6.42578125" customWidth="1"/>
    <col min="5628" max="5628" width="46.5703125" customWidth="1"/>
    <col min="5629" max="5629" width="29.42578125" customWidth="1"/>
    <col min="5883" max="5883" width="6.42578125" customWidth="1"/>
    <col min="5884" max="5884" width="46.5703125" customWidth="1"/>
    <col min="5885" max="5885" width="29.42578125" customWidth="1"/>
    <col min="6139" max="6139" width="6.42578125" customWidth="1"/>
    <col min="6140" max="6140" width="46.5703125" customWidth="1"/>
    <col min="6141" max="6141" width="29.42578125" customWidth="1"/>
    <col min="6395" max="6395" width="6.42578125" customWidth="1"/>
    <col min="6396" max="6396" width="46.5703125" customWidth="1"/>
    <col min="6397" max="6397" width="29.42578125" customWidth="1"/>
    <col min="6651" max="6651" width="6.42578125" customWidth="1"/>
    <col min="6652" max="6652" width="46.5703125" customWidth="1"/>
    <col min="6653" max="6653" width="29.42578125" customWidth="1"/>
    <col min="6907" max="6907" width="6.42578125" customWidth="1"/>
    <col min="6908" max="6908" width="46.5703125" customWidth="1"/>
    <col min="6909" max="6909" width="29.42578125" customWidth="1"/>
    <col min="7163" max="7163" width="6.42578125" customWidth="1"/>
    <col min="7164" max="7164" width="46.5703125" customWidth="1"/>
    <col min="7165" max="7165" width="29.42578125" customWidth="1"/>
    <col min="7419" max="7419" width="6.42578125" customWidth="1"/>
    <col min="7420" max="7420" width="46.5703125" customWidth="1"/>
    <col min="7421" max="7421" width="29.42578125" customWidth="1"/>
    <col min="7675" max="7675" width="6.42578125" customWidth="1"/>
    <col min="7676" max="7676" width="46.5703125" customWidth="1"/>
    <col min="7677" max="7677" width="29.42578125" customWidth="1"/>
    <col min="7931" max="7931" width="6.42578125" customWidth="1"/>
    <col min="7932" max="7932" width="46.5703125" customWidth="1"/>
    <col min="7933" max="7933" width="29.42578125" customWidth="1"/>
    <col min="8187" max="8187" width="6.42578125" customWidth="1"/>
    <col min="8188" max="8188" width="46.5703125" customWidth="1"/>
    <col min="8189" max="8189" width="29.42578125" customWidth="1"/>
    <col min="8443" max="8443" width="6.42578125" customWidth="1"/>
    <col min="8444" max="8444" width="46.5703125" customWidth="1"/>
    <col min="8445" max="8445" width="29.42578125" customWidth="1"/>
    <col min="8699" max="8699" width="6.42578125" customWidth="1"/>
    <col min="8700" max="8700" width="46.5703125" customWidth="1"/>
    <col min="8701" max="8701" width="29.42578125" customWidth="1"/>
    <col min="8955" max="8955" width="6.42578125" customWidth="1"/>
    <col min="8956" max="8956" width="46.5703125" customWidth="1"/>
    <col min="8957" max="8957" width="29.42578125" customWidth="1"/>
    <col min="9211" max="9211" width="6.42578125" customWidth="1"/>
    <col min="9212" max="9212" width="46.5703125" customWidth="1"/>
    <col min="9213" max="9213" width="29.42578125" customWidth="1"/>
    <col min="9467" max="9467" width="6.42578125" customWidth="1"/>
    <col min="9468" max="9468" width="46.5703125" customWidth="1"/>
    <col min="9469" max="9469" width="29.42578125" customWidth="1"/>
    <col min="9723" max="9723" width="6.42578125" customWidth="1"/>
    <col min="9724" max="9724" width="46.5703125" customWidth="1"/>
    <col min="9725" max="9725" width="29.42578125" customWidth="1"/>
    <col min="9979" max="9979" width="6.42578125" customWidth="1"/>
    <col min="9980" max="9980" width="46.5703125" customWidth="1"/>
    <col min="9981" max="9981" width="29.42578125" customWidth="1"/>
    <col min="10235" max="10235" width="6.42578125" customWidth="1"/>
    <col min="10236" max="10236" width="46.5703125" customWidth="1"/>
    <col min="10237" max="10237" width="29.42578125" customWidth="1"/>
    <col min="10491" max="10491" width="6.42578125" customWidth="1"/>
    <col min="10492" max="10492" width="46.5703125" customWidth="1"/>
    <col min="10493" max="10493" width="29.42578125" customWidth="1"/>
    <col min="10747" max="10747" width="6.42578125" customWidth="1"/>
    <col min="10748" max="10748" width="46.5703125" customWidth="1"/>
    <col min="10749" max="10749" width="29.42578125" customWidth="1"/>
    <col min="11003" max="11003" width="6.42578125" customWidth="1"/>
    <col min="11004" max="11004" width="46.5703125" customWidth="1"/>
    <col min="11005" max="11005" width="29.42578125" customWidth="1"/>
    <col min="11259" max="11259" width="6.42578125" customWidth="1"/>
    <col min="11260" max="11260" width="46.5703125" customWidth="1"/>
    <col min="11261" max="11261" width="29.42578125" customWidth="1"/>
    <col min="11515" max="11515" width="6.42578125" customWidth="1"/>
    <col min="11516" max="11516" width="46.5703125" customWidth="1"/>
    <col min="11517" max="11517" width="29.42578125" customWidth="1"/>
    <col min="11771" max="11771" width="6.42578125" customWidth="1"/>
    <col min="11772" max="11772" width="46.5703125" customWidth="1"/>
    <col min="11773" max="11773" width="29.42578125" customWidth="1"/>
    <col min="12027" max="12027" width="6.42578125" customWidth="1"/>
    <col min="12028" max="12028" width="46.5703125" customWidth="1"/>
    <col min="12029" max="12029" width="29.42578125" customWidth="1"/>
    <col min="12283" max="12283" width="6.42578125" customWidth="1"/>
    <col min="12284" max="12284" width="46.5703125" customWidth="1"/>
    <col min="12285" max="12285" width="29.42578125" customWidth="1"/>
    <col min="12539" max="12539" width="6.42578125" customWidth="1"/>
    <col min="12540" max="12540" width="46.5703125" customWidth="1"/>
    <col min="12541" max="12541" width="29.42578125" customWidth="1"/>
    <col min="12795" max="12795" width="6.42578125" customWidth="1"/>
    <col min="12796" max="12796" width="46.5703125" customWidth="1"/>
    <col min="12797" max="12797" width="29.42578125" customWidth="1"/>
    <col min="13051" max="13051" width="6.42578125" customWidth="1"/>
    <col min="13052" max="13052" width="46.5703125" customWidth="1"/>
    <col min="13053" max="13053" width="29.42578125" customWidth="1"/>
    <col min="13307" max="13307" width="6.42578125" customWidth="1"/>
    <col min="13308" max="13308" width="46.5703125" customWidth="1"/>
    <col min="13309" max="13309" width="29.42578125" customWidth="1"/>
    <col min="13563" max="13563" width="6.42578125" customWidth="1"/>
    <col min="13564" max="13564" width="46.5703125" customWidth="1"/>
    <col min="13565" max="13565" width="29.42578125" customWidth="1"/>
    <col min="13819" max="13819" width="6.42578125" customWidth="1"/>
    <col min="13820" max="13820" width="46.5703125" customWidth="1"/>
    <col min="13821" max="13821" width="29.42578125" customWidth="1"/>
    <col min="14075" max="14075" width="6.42578125" customWidth="1"/>
    <col min="14076" max="14076" width="46.5703125" customWidth="1"/>
    <col min="14077" max="14077" width="29.42578125" customWidth="1"/>
    <col min="14331" max="14331" width="6.42578125" customWidth="1"/>
    <col min="14332" max="14332" width="46.5703125" customWidth="1"/>
    <col min="14333" max="14333" width="29.42578125" customWidth="1"/>
    <col min="14587" max="14587" width="6.42578125" customWidth="1"/>
    <col min="14588" max="14588" width="46.5703125" customWidth="1"/>
    <col min="14589" max="14589" width="29.42578125" customWidth="1"/>
    <col min="14843" max="14843" width="6.42578125" customWidth="1"/>
    <col min="14844" max="14844" width="46.5703125" customWidth="1"/>
    <col min="14845" max="14845" width="29.42578125" customWidth="1"/>
    <col min="15099" max="15099" width="6.42578125" customWidth="1"/>
    <col min="15100" max="15100" width="46.5703125" customWidth="1"/>
    <col min="15101" max="15101" width="29.42578125" customWidth="1"/>
    <col min="15355" max="15355" width="6.42578125" customWidth="1"/>
    <col min="15356" max="15356" width="46.5703125" customWidth="1"/>
    <col min="15357" max="15357" width="29.42578125" customWidth="1"/>
    <col min="15611" max="15611" width="6.42578125" customWidth="1"/>
    <col min="15612" max="15612" width="46.5703125" customWidth="1"/>
    <col min="15613" max="15613" width="29.42578125" customWidth="1"/>
    <col min="15867" max="15867" width="6.42578125" customWidth="1"/>
    <col min="15868" max="15868" width="46.5703125" customWidth="1"/>
    <col min="15869" max="15869" width="29.42578125" customWidth="1"/>
    <col min="16123" max="16123" width="6.42578125" customWidth="1"/>
    <col min="16124" max="16124" width="46.5703125" customWidth="1"/>
    <col min="16125" max="16125" width="29.42578125" customWidth="1"/>
  </cols>
  <sheetData>
    <row r="1" spans="1:8" x14ac:dyDescent="0.2">
      <c r="B1" s="259" t="s">
        <v>334</v>
      </c>
      <c r="E1" t="s">
        <v>165</v>
      </c>
    </row>
    <row r="2" spans="1:8" x14ac:dyDescent="0.2">
      <c r="B2" s="259" t="s">
        <v>456</v>
      </c>
      <c r="E2" t="s">
        <v>463</v>
      </c>
    </row>
    <row r="3" spans="1:8" x14ac:dyDescent="0.2">
      <c r="B3" s="259"/>
      <c r="C3" s="259" t="s">
        <v>400</v>
      </c>
      <c r="E3" t="s">
        <v>77</v>
      </c>
    </row>
    <row r="4" spans="1:8" ht="13.5" thickBot="1" x14ac:dyDescent="0.25">
      <c r="B4" s="259"/>
    </row>
    <row r="5" spans="1:8" ht="38.25" x14ac:dyDescent="0.2">
      <c r="A5" s="287" t="s">
        <v>1</v>
      </c>
      <c r="B5" s="288" t="s">
        <v>390</v>
      </c>
      <c r="C5" s="289" t="s">
        <v>335</v>
      </c>
      <c r="D5" s="290" t="s">
        <v>39</v>
      </c>
      <c r="E5" s="291" t="s">
        <v>336</v>
      </c>
      <c r="F5" s="291" t="s">
        <v>41</v>
      </c>
      <c r="G5" s="291" t="s">
        <v>120</v>
      </c>
      <c r="H5" s="291" t="s">
        <v>42</v>
      </c>
    </row>
    <row r="6" spans="1:8" x14ac:dyDescent="0.2">
      <c r="A6" s="292">
        <v>27</v>
      </c>
      <c r="B6" s="293" t="s">
        <v>3</v>
      </c>
      <c r="C6" s="294">
        <f t="shared" ref="C6:C37" si="0">SUM(D6:H6)</f>
        <v>404120936</v>
      </c>
      <c r="D6" s="295">
        <v>52267571</v>
      </c>
      <c r="E6" s="295">
        <v>144171047</v>
      </c>
      <c r="F6" s="295">
        <v>91322900</v>
      </c>
      <c r="G6" s="295">
        <v>26389513</v>
      </c>
      <c r="H6" s="295">
        <v>89969905</v>
      </c>
    </row>
    <row r="7" spans="1:8" ht="25.5" x14ac:dyDescent="0.2">
      <c r="A7" s="292">
        <v>28</v>
      </c>
      <c r="B7" s="293" t="s">
        <v>4</v>
      </c>
      <c r="C7" s="294">
        <f t="shared" si="0"/>
        <v>71260878</v>
      </c>
      <c r="D7" s="295">
        <v>10350728</v>
      </c>
      <c r="E7" s="295">
        <v>28098504</v>
      </c>
      <c r="F7" s="295">
        <v>12288159</v>
      </c>
      <c r="G7" s="295">
        <v>4655154</v>
      </c>
      <c r="H7" s="295">
        <v>15868333</v>
      </c>
    </row>
    <row r="8" spans="1:8" x14ac:dyDescent="0.2">
      <c r="A8" s="292">
        <v>87</v>
      </c>
      <c r="B8" s="293" t="s">
        <v>5</v>
      </c>
      <c r="C8" s="294">
        <f t="shared" si="0"/>
        <v>500726074</v>
      </c>
      <c r="D8" s="295">
        <v>316664352</v>
      </c>
      <c r="E8" s="295">
        <v>33988840</v>
      </c>
      <c r="F8" s="295">
        <v>71815470</v>
      </c>
      <c r="G8" s="295">
        <v>36083056</v>
      </c>
      <c r="H8" s="295">
        <v>42174356</v>
      </c>
    </row>
    <row r="9" spans="1:8" x14ac:dyDescent="0.2">
      <c r="A9" s="292">
        <v>88</v>
      </c>
      <c r="B9" s="296" t="s">
        <v>6</v>
      </c>
      <c r="C9" s="297">
        <f t="shared" si="0"/>
        <v>0</v>
      </c>
      <c r="D9" s="298">
        <f>D10</f>
        <v>0</v>
      </c>
      <c r="E9" s="299">
        <f>E10</f>
        <v>0</v>
      </c>
      <c r="F9" s="299">
        <f>F10</f>
        <v>0</v>
      </c>
      <c r="G9" s="299">
        <f>G10</f>
        <v>0</v>
      </c>
      <c r="H9" s="299">
        <f>H10</f>
        <v>0</v>
      </c>
    </row>
    <row r="10" spans="1:8" ht="25.5" x14ac:dyDescent="0.2">
      <c r="A10" s="292">
        <v>89</v>
      </c>
      <c r="B10" s="296" t="s">
        <v>7</v>
      </c>
      <c r="C10" s="297">
        <f t="shared" si="0"/>
        <v>0</v>
      </c>
      <c r="D10" s="300"/>
      <c r="E10" s="301"/>
      <c r="F10" s="301"/>
      <c r="G10" s="301"/>
      <c r="H10" s="301"/>
    </row>
    <row r="11" spans="1:8" x14ac:dyDescent="0.2">
      <c r="A11" s="292">
        <v>90</v>
      </c>
      <c r="B11" s="296" t="s">
        <v>8</v>
      </c>
      <c r="C11" s="297">
        <f t="shared" si="0"/>
        <v>800000</v>
      </c>
      <c r="D11" s="298">
        <f>D12</f>
        <v>800000</v>
      </c>
      <c r="E11" s="299">
        <f>E12</f>
        <v>0</v>
      </c>
      <c r="F11" s="299">
        <f>F12</f>
        <v>0</v>
      </c>
      <c r="G11" s="299">
        <f>G12</f>
        <v>0</v>
      </c>
      <c r="H11" s="299">
        <f>H12</f>
        <v>0</v>
      </c>
    </row>
    <row r="12" spans="1:8" ht="25.5" x14ac:dyDescent="0.2">
      <c r="A12" s="292">
        <v>91</v>
      </c>
      <c r="B12" s="296" t="s">
        <v>9</v>
      </c>
      <c r="C12" s="297">
        <f t="shared" si="0"/>
        <v>800000</v>
      </c>
      <c r="D12" s="298">
        <v>800000</v>
      </c>
      <c r="E12" s="299"/>
      <c r="F12" s="299"/>
      <c r="G12" s="299"/>
      <c r="H12" s="299"/>
    </row>
    <row r="13" spans="1:8" x14ac:dyDescent="0.2">
      <c r="A13" s="292">
        <v>92</v>
      </c>
      <c r="B13" s="296" t="s">
        <v>10</v>
      </c>
      <c r="C13" s="297">
        <f t="shared" si="0"/>
        <v>10700000</v>
      </c>
      <c r="D13" s="298">
        <f>SUM(D14:D15)</f>
        <v>10700000</v>
      </c>
      <c r="E13" s="299">
        <f>SUM(E14:E15)</f>
        <v>0</v>
      </c>
      <c r="F13" s="299">
        <f>SUM(F14:F15)</f>
        <v>0</v>
      </c>
      <c r="G13" s="299">
        <f>SUM(G14:G15)</f>
        <v>0</v>
      </c>
      <c r="H13" s="299">
        <f>SUM(H14:H15)</f>
        <v>0</v>
      </c>
    </row>
    <row r="14" spans="1:8" x14ac:dyDescent="0.2">
      <c r="A14" s="292">
        <v>93</v>
      </c>
      <c r="B14" s="296" t="s">
        <v>11</v>
      </c>
      <c r="C14" s="297">
        <f t="shared" si="0"/>
        <v>900000</v>
      </c>
      <c r="D14" s="300">
        <v>900000</v>
      </c>
      <c r="E14" s="301"/>
      <c r="F14" s="301"/>
      <c r="G14" s="301"/>
      <c r="H14" s="301"/>
    </row>
    <row r="15" spans="1:8" x14ac:dyDescent="0.2">
      <c r="A15" s="292">
        <v>94</v>
      </c>
      <c r="B15" s="296" t="s">
        <v>12</v>
      </c>
      <c r="C15" s="297">
        <f t="shared" si="0"/>
        <v>9800000</v>
      </c>
      <c r="D15" s="300">
        <v>9800000</v>
      </c>
      <c r="E15" s="301"/>
      <c r="F15" s="301"/>
      <c r="G15" s="301"/>
      <c r="H15" s="301"/>
    </row>
    <row r="16" spans="1:8" x14ac:dyDescent="0.2">
      <c r="A16" s="292">
        <v>96</v>
      </c>
      <c r="B16" s="302" t="s">
        <v>13</v>
      </c>
      <c r="C16" s="297">
        <f t="shared" si="0"/>
        <v>11500000</v>
      </c>
      <c r="D16" s="303">
        <f>D9+D11+D13</f>
        <v>11500000</v>
      </c>
      <c r="E16" s="304">
        <f>E9+E11+E13</f>
        <v>0</v>
      </c>
      <c r="F16" s="304">
        <f>F9+F11+F13</f>
        <v>0</v>
      </c>
      <c r="G16" s="304">
        <f>G9+G11+G13</f>
        <v>0</v>
      </c>
      <c r="H16" s="304">
        <f>H9+H11+H13</f>
        <v>0</v>
      </c>
    </row>
    <row r="17" spans="1:8" ht="18.75" customHeight="1" x14ac:dyDescent="0.2">
      <c r="A17" s="292">
        <v>97</v>
      </c>
      <c r="B17" s="296" t="s">
        <v>14</v>
      </c>
      <c r="C17" s="297">
        <f t="shared" si="0"/>
        <v>0</v>
      </c>
      <c r="D17" s="300"/>
      <c r="E17" s="301"/>
      <c r="F17" s="301"/>
      <c r="G17" s="301"/>
      <c r="H17" s="301"/>
    </row>
    <row r="18" spans="1:8" ht="25.5" x14ac:dyDescent="0.2">
      <c r="A18" s="292">
        <v>98</v>
      </c>
      <c r="B18" s="296" t="s">
        <v>15</v>
      </c>
      <c r="C18" s="297">
        <f t="shared" si="0"/>
        <v>176540348</v>
      </c>
      <c r="D18" s="305">
        <f>SUM(D19:D22)</f>
        <v>176540348</v>
      </c>
      <c r="E18" s="306">
        <f>SUM(E19:E22)</f>
        <v>0</v>
      </c>
      <c r="F18" s="306">
        <f>SUM(F19:F22)</f>
        <v>0</v>
      </c>
      <c r="G18" s="306">
        <f>SUM(G19:G22)</f>
        <v>0</v>
      </c>
      <c r="H18" s="306">
        <f>SUM(H19:H22)</f>
        <v>0</v>
      </c>
    </row>
    <row r="19" spans="1:8" x14ac:dyDescent="0.2">
      <c r="A19" s="292">
        <v>99</v>
      </c>
      <c r="B19" s="296" t="s">
        <v>391</v>
      </c>
      <c r="C19" s="297">
        <f t="shared" si="0"/>
        <v>3500000</v>
      </c>
      <c r="D19" s="300">
        <v>3500000</v>
      </c>
      <c r="E19" s="301"/>
      <c r="F19" s="301"/>
      <c r="G19" s="301"/>
      <c r="H19" s="301"/>
    </row>
    <row r="20" spans="1:8" x14ac:dyDescent="0.2">
      <c r="A20" s="292">
        <v>100</v>
      </c>
      <c r="B20" s="296" t="s">
        <v>16</v>
      </c>
      <c r="C20" s="297">
        <f t="shared" si="0"/>
        <v>0</v>
      </c>
      <c r="D20" s="300"/>
      <c r="E20" s="301"/>
      <c r="F20" s="301"/>
      <c r="G20" s="301"/>
      <c r="H20" s="301"/>
    </row>
    <row r="21" spans="1:8" ht="25.5" x14ac:dyDescent="0.2">
      <c r="A21" s="292">
        <v>101</v>
      </c>
      <c r="B21" s="296" t="s">
        <v>17</v>
      </c>
      <c r="C21" s="297">
        <f t="shared" si="0"/>
        <v>0</v>
      </c>
      <c r="D21" s="300"/>
      <c r="E21" s="301"/>
      <c r="F21" s="301"/>
      <c r="G21" s="301"/>
      <c r="H21" s="301"/>
    </row>
    <row r="22" spans="1:8" x14ac:dyDescent="0.2">
      <c r="A22" s="292">
        <v>102</v>
      </c>
      <c r="B22" s="296" t="s">
        <v>18</v>
      </c>
      <c r="C22" s="297">
        <f t="shared" si="0"/>
        <v>173040348</v>
      </c>
      <c r="D22" s="300">
        <v>173040348</v>
      </c>
      <c r="E22" s="301"/>
      <c r="F22" s="301"/>
      <c r="G22" s="301"/>
      <c r="H22" s="301"/>
    </row>
    <row r="23" spans="1:8" ht="25.5" x14ac:dyDescent="0.2">
      <c r="A23" s="292">
        <v>103</v>
      </c>
      <c r="B23" s="296" t="s">
        <v>453</v>
      </c>
      <c r="C23" s="297">
        <f t="shared" si="0"/>
        <v>19955600</v>
      </c>
      <c r="D23" s="300">
        <v>19955600</v>
      </c>
      <c r="E23" s="301"/>
      <c r="F23" s="301"/>
      <c r="G23" s="301"/>
      <c r="H23" s="301"/>
    </row>
    <row r="24" spans="1:8" ht="16.5" customHeight="1" x14ac:dyDescent="0.2">
      <c r="A24" s="292"/>
      <c r="B24" s="296" t="s">
        <v>393</v>
      </c>
      <c r="C24" s="297">
        <f t="shared" si="0"/>
        <v>0</v>
      </c>
      <c r="D24" s="300"/>
      <c r="E24" s="301"/>
      <c r="F24" s="301"/>
      <c r="G24" s="301"/>
      <c r="H24" s="301"/>
    </row>
    <row r="25" spans="1:8" ht="16.5" customHeight="1" x14ac:dyDescent="0.2">
      <c r="A25" s="292">
        <v>104</v>
      </c>
      <c r="B25" s="296" t="s">
        <v>19</v>
      </c>
      <c r="C25" s="297">
        <f t="shared" si="0"/>
        <v>76092700</v>
      </c>
      <c r="D25" s="300">
        <v>76092700</v>
      </c>
      <c r="E25" s="301"/>
      <c r="F25" s="301"/>
      <c r="G25" s="301"/>
      <c r="H25" s="301"/>
    </row>
    <row r="26" spans="1:8" ht="18" customHeight="1" x14ac:dyDescent="0.2">
      <c r="A26" s="292">
        <v>105</v>
      </c>
      <c r="B26" s="302" t="s">
        <v>20</v>
      </c>
      <c r="C26" s="297">
        <f t="shared" si="0"/>
        <v>272588648</v>
      </c>
      <c r="D26" s="303">
        <f>D17+D18+D23+D24+D25</f>
        <v>272588648</v>
      </c>
      <c r="E26" s="304">
        <f>E17+E18+E23+E24+E25</f>
        <v>0</v>
      </c>
      <c r="F26" s="304">
        <f>F17+F18+F23+F24+F25</f>
        <v>0</v>
      </c>
      <c r="G26" s="304">
        <f>G17+G18+G23+G24+G25</f>
        <v>0</v>
      </c>
      <c r="H26" s="304">
        <f>H17+H18+H23+H24+H25</f>
        <v>0</v>
      </c>
    </row>
    <row r="27" spans="1:8" x14ac:dyDescent="0.2">
      <c r="A27" s="292">
        <v>106</v>
      </c>
      <c r="B27" s="296" t="s">
        <v>21</v>
      </c>
      <c r="C27" s="297">
        <f t="shared" si="0"/>
        <v>440000</v>
      </c>
      <c r="D27" s="300">
        <v>260000</v>
      </c>
      <c r="E27" s="301"/>
      <c r="F27" s="301"/>
      <c r="G27" s="301">
        <v>150000</v>
      </c>
      <c r="H27" s="301">
        <v>30000</v>
      </c>
    </row>
    <row r="28" spans="1:8" x14ac:dyDescent="0.2">
      <c r="A28" s="292">
        <v>107</v>
      </c>
      <c r="B28" s="296" t="s">
        <v>22</v>
      </c>
      <c r="C28" s="297">
        <f t="shared" si="0"/>
        <v>964631182</v>
      </c>
      <c r="D28" s="300">
        <v>964631182</v>
      </c>
      <c r="E28" s="301"/>
      <c r="F28" s="301"/>
      <c r="G28" s="301"/>
      <c r="H28" s="301"/>
    </row>
    <row r="29" spans="1:8" x14ac:dyDescent="0.2">
      <c r="A29" s="292">
        <v>108</v>
      </c>
      <c r="B29" s="296" t="s">
        <v>23</v>
      </c>
      <c r="C29" s="297">
        <f t="shared" si="0"/>
        <v>1580000</v>
      </c>
      <c r="D29" s="300"/>
      <c r="E29" s="301">
        <v>1300000</v>
      </c>
      <c r="F29" s="301">
        <v>150000</v>
      </c>
      <c r="G29" s="301"/>
      <c r="H29" s="301">
        <v>130000</v>
      </c>
    </row>
    <row r="30" spans="1:8" x14ac:dyDescent="0.2">
      <c r="A30" s="292">
        <v>109</v>
      </c>
      <c r="B30" s="296" t="s">
        <v>24</v>
      </c>
      <c r="C30" s="297">
        <f t="shared" si="0"/>
        <v>36976116</v>
      </c>
      <c r="D30" s="300">
        <v>26805197</v>
      </c>
      <c r="E30" s="301">
        <v>3500000</v>
      </c>
      <c r="F30" s="301">
        <v>3630000</v>
      </c>
      <c r="G30" s="301">
        <v>2475919</v>
      </c>
      <c r="H30" s="301">
        <v>565000</v>
      </c>
    </row>
    <row r="31" spans="1:8" ht="25.5" x14ac:dyDescent="0.2">
      <c r="A31" s="292">
        <v>110</v>
      </c>
      <c r="B31" s="296" t="s">
        <v>25</v>
      </c>
      <c r="C31" s="297">
        <f t="shared" si="0"/>
        <v>27778689</v>
      </c>
      <c r="D31" s="300">
        <v>24695940</v>
      </c>
      <c r="E31" s="301">
        <v>1296000</v>
      </c>
      <c r="F31" s="301">
        <v>1020600</v>
      </c>
      <c r="G31" s="301">
        <v>570399</v>
      </c>
      <c r="H31" s="301">
        <v>195750</v>
      </c>
    </row>
    <row r="32" spans="1:8" x14ac:dyDescent="0.2">
      <c r="A32" s="292">
        <v>111</v>
      </c>
      <c r="B32" s="302" t="s">
        <v>26</v>
      </c>
      <c r="C32" s="297">
        <f t="shared" si="0"/>
        <v>1031405987</v>
      </c>
      <c r="D32" s="303">
        <f>SUM(D27:D31)</f>
        <v>1016392319</v>
      </c>
      <c r="E32" s="304">
        <f>SUM(E27:E31)</f>
        <v>6096000</v>
      </c>
      <c r="F32" s="304">
        <f>SUM(F27:F31)</f>
        <v>4800600</v>
      </c>
      <c r="G32" s="304">
        <f>SUM(G27:G31)</f>
        <v>3196318</v>
      </c>
      <c r="H32" s="304">
        <f>SUM(H27:H31)</f>
        <v>920750</v>
      </c>
    </row>
    <row r="33" spans="1:8" x14ac:dyDescent="0.2">
      <c r="A33" s="292">
        <v>112</v>
      </c>
      <c r="B33" s="296" t="s">
        <v>27</v>
      </c>
      <c r="C33" s="297">
        <f t="shared" si="0"/>
        <v>145704275</v>
      </c>
      <c r="D33" s="300">
        <v>145704275</v>
      </c>
      <c r="E33" s="301"/>
      <c r="F33" s="301"/>
      <c r="G33" s="301"/>
      <c r="H33" s="301"/>
    </row>
    <row r="34" spans="1:8" x14ac:dyDescent="0.2">
      <c r="A34" s="292"/>
      <c r="B34" s="296" t="s">
        <v>394</v>
      </c>
      <c r="C34" s="297">
        <f t="shared" si="0"/>
        <v>200000</v>
      </c>
      <c r="D34" s="300"/>
      <c r="E34" s="301">
        <v>200000</v>
      </c>
      <c r="F34" s="301"/>
      <c r="G34" s="301"/>
      <c r="H34" s="301"/>
    </row>
    <row r="35" spans="1:8" x14ac:dyDescent="0.2">
      <c r="A35" s="292">
        <v>113</v>
      </c>
      <c r="B35" s="296" t="s">
        <v>28</v>
      </c>
      <c r="C35" s="297">
        <f t="shared" si="0"/>
        <v>0</v>
      </c>
      <c r="D35" s="300"/>
      <c r="E35" s="301"/>
      <c r="F35" s="301"/>
      <c r="G35" s="301"/>
      <c r="H35" s="301"/>
    </row>
    <row r="36" spans="1:8" ht="25.5" x14ac:dyDescent="0.2">
      <c r="A36" s="292">
        <v>114</v>
      </c>
      <c r="B36" s="296" t="s">
        <v>29</v>
      </c>
      <c r="C36" s="297">
        <f t="shared" si="0"/>
        <v>39394156</v>
      </c>
      <c r="D36" s="300">
        <v>39340156</v>
      </c>
      <c r="E36" s="301">
        <v>54000</v>
      </c>
      <c r="F36" s="301"/>
      <c r="G36" s="301"/>
      <c r="H36" s="301"/>
    </row>
    <row r="37" spans="1:8" x14ac:dyDescent="0.2">
      <c r="A37" s="292">
        <v>115</v>
      </c>
      <c r="B37" s="302" t="s">
        <v>30</v>
      </c>
      <c r="C37" s="297">
        <f t="shared" si="0"/>
        <v>185298431</v>
      </c>
      <c r="D37" s="303">
        <f>SUM(D33:D36)</f>
        <v>185044431</v>
      </c>
      <c r="E37" s="304">
        <f>SUM(E33:E36)</f>
        <v>254000</v>
      </c>
      <c r="F37" s="304">
        <f>SUM(F33:F36)</f>
        <v>0</v>
      </c>
      <c r="G37" s="304">
        <f>SUM(G33:G36)</f>
        <v>0</v>
      </c>
      <c r="H37" s="304">
        <f>SUM(H33:H36)</f>
        <v>0</v>
      </c>
    </row>
    <row r="38" spans="1:8" ht="25.5" x14ac:dyDescent="0.2">
      <c r="A38" s="292">
        <v>116</v>
      </c>
      <c r="B38" s="296" t="s">
        <v>454</v>
      </c>
      <c r="C38" s="297">
        <f>SUM(D38:H38)</f>
        <v>7516495</v>
      </c>
      <c r="D38" s="298">
        <v>7516495</v>
      </c>
      <c r="E38" s="299">
        <f>SUM(E39:E41)</f>
        <v>0</v>
      </c>
      <c r="F38" s="299">
        <f>SUM(F39:F41)</f>
        <v>0</v>
      </c>
      <c r="G38" s="299">
        <f>SUM(G39:G41)</f>
        <v>0</v>
      </c>
      <c r="H38" s="299">
        <f>SUM(H39:H41)</f>
        <v>0</v>
      </c>
    </row>
    <row r="39" spans="1:8" ht="25.5" x14ac:dyDescent="0.2">
      <c r="A39" s="292">
        <v>119</v>
      </c>
      <c r="B39" s="296" t="s">
        <v>455</v>
      </c>
      <c r="C39" s="297">
        <f t="shared" ref="C39:C48" si="1">SUM(D39:H39)</f>
        <v>4500000</v>
      </c>
      <c r="D39" s="300">
        <f>SUM(D40:D41)</f>
        <v>4500000</v>
      </c>
      <c r="E39" s="301"/>
      <c r="F39" s="301"/>
      <c r="G39" s="301"/>
      <c r="H39" s="301"/>
    </row>
    <row r="40" spans="1:8" ht="25.5" x14ac:dyDescent="0.2">
      <c r="A40" s="292">
        <v>118</v>
      </c>
      <c r="B40" s="296" t="s">
        <v>395</v>
      </c>
      <c r="C40" s="297">
        <f t="shared" si="1"/>
        <v>0</v>
      </c>
      <c r="D40" s="300"/>
      <c r="E40" s="301"/>
      <c r="F40" s="301"/>
      <c r="G40" s="301"/>
      <c r="H40" s="301"/>
    </row>
    <row r="41" spans="1:8" x14ac:dyDescent="0.2">
      <c r="A41" s="292">
        <v>117</v>
      </c>
      <c r="B41" s="296" t="s">
        <v>396</v>
      </c>
      <c r="C41" s="297">
        <f t="shared" si="1"/>
        <v>4500000</v>
      </c>
      <c r="D41" s="300">
        <v>4500000</v>
      </c>
      <c r="E41" s="301"/>
      <c r="F41" s="301"/>
      <c r="G41" s="301"/>
      <c r="H41" s="301"/>
    </row>
    <row r="42" spans="1:8" x14ac:dyDescent="0.2">
      <c r="A42" s="292">
        <v>120</v>
      </c>
      <c r="B42" s="302" t="s">
        <v>31</v>
      </c>
      <c r="C42" s="297">
        <f t="shared" si="1"/>
        <v>12016495</v>
      </c>
      <c r="D42" s="303">
        <f>D38+D39</f>
        <v>12016495</v>
      </c>
      <c r="E42" s="303">
        <f t="shared" ref="E42:H42" si="2">E38+E39</f>
        <v>0</v>
      </c>
      <c r="F42" s="303">
        <f t="shared" si="2"/>
        <v>0</v>
      </c>
      <c r="G42" s="303">
        <f t="shared" si="2"/>
        <v>0</v>
      </c>
      <c r="H42" s="303">
        <f t="shared" si="2"/>
        <v>0</v>
      </c>
    </row>
    <row r="43" spans="1:8" x14ac:dyDescent="0.2">
      <c r="A43" s="292">
        <v>121</v>
      </c>
      <c r="B43" s="307" t="s">
        <v>32</v>
      </c>
      <c r="C43" s="297">
        <f t="shared" si="1"/>
        <v>2488917449</v>
      </c>
      <c r="D43" s="308">
        <f>D6+D7+D8+D16+D26+D32+D37+D42</f>
        <v>1876824544</v>
      </c>
      <c r="E43" s="309">
        <f>E6+E7+E8+E16+E26+E32+E37+E42</f>
        <v>212608391</v>
      </c>
      <c r="F43" s="309">
        <f>F6+F7+F8+F16+F26+F32+F37+F42</f>
        <v>180227129</v>
      </c>
      <c r="G43" s="309">
        <f>G6+G7+G8+G16+G26+G32+G37+G42</f>
        <v>70324041</v>
      </c>
      <c r="H43" s="309">
        <f>H6+H7+H8+H16+H26+H32+H37+H42</f>
        <v>148933344</v>
      </c>
    </row>
    <row r="44" spans="1:8" ht="25.5" x14ac:dyDescent="0.2">
      <c r="A44" s="292">
        <v>122</v>
      </c>
      <c r="B44" s="296" t="s">
        <v>33</v>
      </c>
      <c r="C44" s="297">
        <f t="shared" si="1"/>
        <v>16355732</v>
      </c>
      <c r="D44" s="300">
        <v>16355732</v>
      </c>
      <c r="E44" s="301"/>
      <c r="F44" s="301"/>
      <c r="G44" s="301"/>
      <c r="H44" s="301"/>
    </row>
    <row r="45" spans="1:8" ht="25.5" x14ac:dyDescent="0.2">
      <c r="A45" s="292">
        <v>123</v>
      </c>
      <c r="B45" s="296" t="s">
        <v>34</v>
      </c>
      <c r="C45" s="297">
        <f>SUM(D45:H45)</f>
        <v>547636208</v>
      </c>
      <c r="D45" s="442">
        <v>547636208</v>
      </c>
      <c r="E45" s="301"/>
      <c r="F45" s="301"/>
      <c r="G45" s="301"/>
      <c r="H45" s="301"/>
    </row>
    <row r="46" spans="1:8" x14ac:dyDescent="0.2">
      <c r="A46" s="292">
        <v>124</v>
      </c>
      <c r="B46" s="296" t="s">
        <v>35</v>
      </c>
      <c r="C46" s="297">
        <f t="shared" si="1"/>
        <v>563991940</v>
      </c>
      <c r="D46" s="298">
        <f>SUM(D44:D45)</f>
        <v>563991940</v>
      </c>
      <c r="E46" s="299">
        <f>SUM(E44:E45)</f>
        <v>0</v>
      </c>
      <c r="F46" s="299">
        <f>SUM(F44:F45)</f>
        <v>0</v>
      </c>
      <c r="G46" s="299">
        <f>SUM(G44:G45)</f>
        <v>0</v>
      </c>
      <c r="H46" s="299">
        <f>SUM(H44:H45)</f>
        <v>0</v>
      </c>
    </row>
    <row r="47" spans="1:8" ht="13.5" thickBot="1" x14ac:dyDescent="0.25">
      <c r="A47" s="292">
        <v>125</v>
      </c>
      <c r="B47" s="310" t="s">
        <v>36</v>
      </c>
      <c r="C47" s="297">
        <f t="shared" si="1"/>
        <v>563991940</v>
      </c>
      <c r="D47" s="311">
        <f>D46</f>
        <v>563991940</v>
      </c>
      <c r="E47" s="312">
        <f>E46</f>
        <v>0</v>
      </c>
      <c r="F47" s="312">
        <f>F46</f>
        <v>0</v>
      </c>
      <c r="G47" s="312">
        <f>G46</f>
        <v>0</v>
      </c>
      <c r="H47" s="312">
        <f>H46</f>
        <v>0</v>
      </c>
    </row>
    <row r="48" spans="1:8" ht="14.25" thickTop="1" thickBot="1" x14ac:dyDescent="0.25">
      <c r="A48" s="292">
        <v>126</v>
      </c>
      <c r="B48" s="19" t="s">
        <v>37</v>
      </c>
      <c r="C48" s="297">
        <f t="shared" si="1"/>
        <v>3052909389</v>
      </c>
      <c r="D48" s="17">
        <f>D43+D47</f>
        <v>2440816484</v>
      </c>
      <c r="E48" s="9">
        <f>E43+E47</f>
        <v>212608391</v>
      </c>
      <c r="F48" s="9">
        <f>F43+F47</f>
        <v>180227129</v>
      </c>
      <c r="G48" s="9">
        <f>G43+G47</f>
        <v>70324041</v>
      </c>
      <c r="H48" s="9">
        <f>H43+H47</f>
        <v>148933344</v>
      </c>
    </row>
    <row r="49" spans="3:8" ht="13.5" thickTop="1" x14ac:dyDescent="0.2">
      <c r="C49" s="257">
        <f>'1'!C79</f>
        <v>3052909389</v>
      </c>
      <c r="D49" s="257">
        <f>D48-'1'!D79</f>
        <v>0</v>
      </c>
      <c r="E49" s="257">
        <f>E48-'1'!E79</f>
        <v>0</v>
      </c>
      <c r="F49" s="257">
        <f>F48-'1'!F79</f>
        <v>0</v>
      </c>
      <c r="G49" s="257">
        <f>G48-'1'!G79</f>
        <v>0</v>
      </c>
      <c r="H49" s="257">
        <f>H48-'1'!H79</f>
        <v>0</v>
      </c>
    </row>
    <row r="50" spans="3:8" x14ac:dyDescent="0.2">
      <c r="C50" s="257">
        <f>C49-C48</f>
        <v>0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E92BD-DD42-49E0-9190-EDF19758A6B2}">
  <dimension ref="A1:D27"/>
  <sheetViews>
    <sheetView workbookViewId="0">
      <selection activeCell="D24" sqref="D24"/>
    </sheetView>
  </sheetViews>
  <sheetFormatPr defaultColWidth="13.5703125" defaultRowHeight="15" x14ac:dyDescent="0.25"/>
  <cols>
    <col min="1" max="1" width="5.7109375" style="368" customWidth="1"/>
    <col min="2" max="2" width="62.140625" style="368" customWidth="1"/>
    <col min="3" max="3" width="17.7109375" style="368" customWidth="1"/>
    <col min="4" max="4" width="19" style="368" customWidth="1"/>
    <col min="5" max="241" width="9.140625" style="368" customWidth="1"/>
    <col min="242" max="242" width="5.7109375" style="368" customWidth="1"/>
    <col min="243" max="243" width="57" style="368" customWidth="1"/>
    <col min="244" max="244" width="12.140625" style="368" customWidth="1"/>
    <col min="245" max="16384" width="13.5703125" style="368"/>
  </cols>
  <sheetData>
    <row r="1" spans="1:4" ht="18.75" x14ac:dyDescent="0.3">
      <c r="A1" s="366"/>
      <c r="B1" s="367" t="s">
        <v>0</v>
      </c>
      <c r="C1" s="50" t="s">
        <v>133</v>
      </c>
    </row>
    <row r="2" spans="1:4" ht="15.75" x14ac:dyDescent="0.25">
      <c r="A2" s="366"/>
      <c r="B2" s="259" t="s">
        <v>456</v>
      </c>
      <c r="C2" t="s">
        <v>463</v>
      </c>
    </row>
    <row r="3" spans="1:4" ht="15.75" x14ac:dyDescent="0.25">
      <c r="A3" s="366"/>
      <c r="B3" s="366" t="s">
        <v>76</v>
      </c>
      <c r="C3" s="50" t="s">
        <v>142</v>
      </c>
    </row>
    <row r="4" spans="1:4" ht="15.75" x14ac:dyDescent="0.25">
      <c r="A4" s="366"/>
      <c r="B4" s="366"/>
      <c r="C4" s="366"/>
    </row>
    <row r="5" spans="1:4" ht="15.75" x14ac:dyDescent="0.25">
      <c r="A5" s="369" t="s">
        <v>134</v>
      </c>
      <c r="B5" s="369"/>
      <c r="C5" s="370" t="s">
        <v>135</v>
      </c>
    </row>
    <row r="6" spans="1:4" ht="15.75" x14ac:dyDescent="0.25">
      <c r="A6" s="371">
        <v>1</v>
      </c>
      <c r="B6" s="451" t="s">
        <v>440</v>
      </c>
      <c r="C6" s="453"/>
    </row>
    <row r="7" spans="1:4" ht="15.75" x14ac:dyDescent="0.25">
      <c r="A7" s="371">
        <v>2</v>
      </c>
      <c r="B7" s="451" t="s">
        <v>136</v>
      </c>
      <c r="C7" s="453"/>
    </row>
    <row r="8" spans="1:4" ht="15.75" x14ac:dyDescent="0.25">
      <c r="A8" s="371">
        <v>3</v>
      </c>
      <c r="B8" s="451" t="s">
        <v>471</v>
      </c>
      <c r="C8" s="453">
        <v>26859708</v>
      </c>
    </row>
    <row r="9" spans="1:4" ht="15.75" x14ac:dyDescent="0.25">
      <c r="A9" s="371">
        <v>4</v>
      </c>
      <c r="B9" s="455" t="s">
        <v>472</v>
      </c>
      <c r="C9" s="453">
        <v>48426697</v>
      </c>
    </row>
    <row r="10" spans="1:4" ht="15.75" x14ac:dyDescent="0.25">
      <c r="A10" s="371">
        <v>5</v>
      </c>
      <c r="B10" s="456" t="s">
        <v>473</v>
      </c>
      <c r="C10" s="453">
        <v>64650000</v>
      </c>
      <c r="D10" s="444"/>
    </row>
    <row r="11" spans="1:4" ht="15.75" x14ac:dyDescent="0.25">
      <c r="A11" s="371">
        <v>6</v>
      </c>
      <c r="B11" s="455" t="s">
        <v>474</v>
      </c>
      <c r="C11" s="453">
        <v>35388602</v>
      </c>
    </row>
    <row r="12" spans="1:4" ht="15.75" x14ac:dyDescent="0.25">
      <c r="A12" s="371">
        <v>7</v>
      </c>
      <c r="B12" s="459" t="s">
        <v>427</v>
      </c>
      <c r="C12" s="460">
        <v>3000000</v>
      </c>
    </row>
    <row r="13" spans="1:4" ht="15.75" x14ac:dyDescent="0.25">
      <c r="A13" s="371">
        <v>8</v>
      </c>
      <c r="B13" s="455" t="s">
        <v>429</v>
      </c>
      <c r="C13" s="453">
        <v>3000000</v>
      </c>
    </row>
    <row r="14" spans="1:4" ht="15.75" x14ac:dyDescent="0.25">
      <c r="A14" s="371">
        <v>9</v>
      </c>
      <c r="B14" s="609" t="s">
        <v>477</v>
      </c>
      <c r="C14" s="608">
        <v>850000</v>
      </c>
    </row>
    <row r="15" spans="1:4" ht="15.75" x14ac:dyDescent="0.25">
      <c r="A15" s="371">
        <v>10</v>
      </c>
      <c r="B15" s="609" t="s">
        <v>478</v>
      </c>
      <c r="C15" s="608">
        <v>3800000</v>
      </c>
    </row>
    <row r="16" spans="1:4" ht="15.75" x14ac:dyDescent="0.25">
      <c r="A16" s="371">
        <v>11</v>
      </c>
      <c r="B16" s="609" t="s">
        <v>479</v>
      </c>
      <c r="C16" s="608">
        <v>2000000</v>
      </c>
    </row>
    <row r="17" spans="1:3" ht="15.75" x14ac:dyDescent="0.25">
      <c r="A17" s="371">
        <v>12</v>
      </c>
      <c r="B17" s="609" t="s">
        <v>480</v>
      </c>
      <c r="C17" s="608">
        <v>650000</v>
      </c>
    </row>
    <row r="18" spans="1:3" ht="15.75" x14ac:dyDescent="0.25">
      <c r="A18" s="371">
        <v>13</v>
      </c>
      <c r="B18" s="609" t="s">
        <v>481</v>
      </c>
      <c r="C18" s="608">
        <v>190000</v>
      </c>
    </row>
    <row r="19" spans="1:3" ht="15.75" x14ac:dyDescent="0.25">
      <c r="A19" s="371">
        <v>14</v>
      </c>
      <c r="B19" s="609" t="s">
        <v>486</v>
      </c>
      <c r="C19" s="608">
        <v>660000</v>
      </c>
    </row>
    <row r="20" spans="1:3" ht="15.75" x14ac:dyDescent="0.25">
      <c r="A20" s="371">
        <v>15</v>
      </c>
      <c r="B20" s="609" t="s">
        <v>487</v>
      </c>
      <c r="C20" s="608">
        <v>1210000</v>
      </c>
    </row>
    <row r="21" spans="1:3" ht="15.75" x14ac:dyDescent="0.25">
      <c r="A21" s="371">
        <v>16</v>
      </c>
      <c r="B21" s="609" t="s">
        <v>488</v>
      </c>
      <c r="C21" s="608">
        <v>900000</v>
      </c>
    </row>
    <row r="22" spans="1:3" ht="15.75" x14ac:dyDescent="0.25">
      <c r="A22" s="371">
        <v>17</v>
      </c>
      <c r="B22" s="314" t="s">
        <v>489</v>
      </c>
      <c r="C22" s="313">
        <v>6500000</v>
      </c>
    </row>
    <row r="23" spans="1:3" ht="15.75" x14ac:dyDescent="0.25">
      <c r="A23" s="371">
        <v>18</v>
      </c>
      <c r="B23" s="616" t="s">
        <v>496</v>
      </c>
      <c r="C23" s="617">
        <v>13000000</v>
      </c>
    </row>
    <row r="24" spans="1:3" ht="15.75" x14ac:dyDescent="0.25">
      <c r="A24" s="371">
        <v>19</v>
      </c>
      <c r="B24" s="621" t="s">
        <v>426</v>
      </c>
      <c r="C24" s="617">
        <v>819132</v>
      </c>
    </row>
    <row r="25" spans="1:3" ht="15.75" x14ac:dyDescent="0.25">
      <c r="A25" s="371">
        <v>20</v>
      </c>
      <c r="B25" s="616"/>
      <c r="C25" s="617"/>
    </row>
    <row r="26" spans="1:3" ht="15.75" x14ac:dyDescent="0.25">
      <c r="A26" s="371">
        <v>21</v>
      </c>
      <c r="B26" s="314"/>
      <c r="C26" s="313"/>
    </row>
    <row r="27" spans="1:3" ht="15.75" x14ac:dyDescent="0.25">
      <c r="A27" s="371">
        <v>22</v>
      </c>
      <c r="B27" s="369" t="s">
        <v>38</v>
      </c>
      <c r="C27" s="315">
        <f>SUM(C6:C26)</f>
        <v>211904139</v>
      </c>
    </row>
  </sheetData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9FA9F-8B4C-4A8C-BDBB-73643E699B4C}">
  <dimension ref="A1:D40"/>
  <sheetViews>
    <sheetView workbookViewId="0">
      <selection activeCell="E34" sqref="E34"/>
    </sheetView>
  </sheetViews>
  <sheetFormatPr defaultColWidth="9.140625" defaultRowHeight="15" x14ac:dyDescent="0.25"/>
  <cols>
    <col min="1" max="1" width="5.7109375" style="368" customWidth="1"/>
    <col min="2" max="2" width="63.28515625" style="368" customWidth="1"/>
    <col min="3" max="3" width="18.5703125" style="368" customWidth="1"/>
    <col min="4" max="4" width="14.140625" style="368" customWidth="1"/>
    <col min="5" max="5" width="12.42578125" style="368" bestFit="1" customWidth="1"/>
    <col min="6" max="16384" width="9.140625" style="368"/>
  </cols>
  <sheetData>
    <row r="1" spans="1:4" ht="18.75" x14ac:dyDescent="0.3">
      <c r="A1" s="366"/>
      <c r="B1" s="367" t="s">
        <v>0</v>
      </c>
      <c r="C1" s="50" t="s">
        <v>137</v>
      </c>
    </row>
    <row r="2" spans="1:4" ht="15.75" x14ac:dyDescent="0.25">
      <c r="A2" s="366"/>
      <c r="B2" s="259" t="s">
        <v>456</v>
      </c>
      <c r="C2" t="s">
        <v>463</v>
      </c>
    </row>
    <row r="3" spans="1:4" ht="15.75" x14ac:dyDescent="0.25">
      <c r="A3" s="366"/>
      <c r="B3" s="366" t="s">
        <v>76</v>
      </c>
      <c r="C3" s="50" t="s">
        <v>142</v>
      </c>
    </row>
    <row r="4" spans="1:4" ht="15.75" x14ac:dyDescent="0.25">
      <c r="A4" s="366"/>
      <c r="B4" s="366"/>
      <c r="C4" s="366"/>
    </row>
    <row r="5" spans="1:4" ht="15.75" x14ac:dyDescent="0.25">
      <c r="A5" s="369" t="s">
        <v>138</v>
      </c>
      <c r="B5" s="370"/>
      <c r="C5" s="370" t="s">
        <v>135</v>
      </c>
    </row>
    <row r="6" spans="1:4" ht="15.75" x14ac:dyDescent="0.25">
      <c r="A6" s="371">
        <v>1</v>
      </c>
      <c r="B6" s="371" t="s">
        <v>139</v>
      </c>
      <c r="C6" s="313"/>
    </row>
    <row r="7" spans="1:4" ht="15.75" x14ac:dyDescent="0.25">
      <c r="A7" s="371">
        <v>2</v>
      </c>
      <c r="B7" s="371" t="s">
        <v>439</v>
      </c>
      <c r="C7" s="313"/>
      <c r="D7" s="457"/>
    </row>
    <row r="8" spans="1:4" ht="15.75" x14ac:dyDescent="0.25">
      <c r="A8" s="371">
        <v>3</v>
      </c>
      <c r="B8" s="316" t="s">
        <v>442</v>
      </c>
      <c r="C8" s="313"/>
      <c r="D8" s="458"/>
    </row>
    <row r="9" spans="1:4" ht="15.75" x14ac:dyDescent="0.25">
      <c r="A9" s="371">
        <v>4</v>
      </c>
      <c r="B9" s="451" t="s">
        <v>443</v>
      </c>
      <c r="C9" s="453"/>
      <c r="D9" s="458"/>
    </row>
    <row r="10" spans="1:4" ht="15.75" x14ac:dyDescent="0.25">
      <c r="A10" s="371">
        <v>5</v>
      </c>
      <c r="B10" s="454" t="s">
        <v>444</v>
      </c>
      <c r="C10" s="453"/>
      <c r="D10" s="458"/>
    </row>
    <row r="11" spans="1:4" ht="15.75" x14ac:dyDescent="0.25">
      <c r="A11" s="371">
        <v>6</v>
      </c>
      <c r="B11" s="452" t="s">
        <v>441</v>
      </c>
      <c r="C11" s="453"/>
      <c r="D11" s="458"/>
    </row>
    <row r="12" spans="1:4" ht="15.75" x14ac:dyDescent="0.25">
      <c r="A12" s="371">
        <v>7</v>
      </c>
      <c r="B12" s="371" t="s">
        <v>397</v>
      </c>
      <c r="C12" s="313"/>
      <c r="D12" s="458"/>
    </row>
    <row r="13" spans="1:4" ht="15.75" x14ac:dyDescent="0.25">
      <c r="A13" s="371">
        <v>8</v>
      </c>
      <c r="B13" s="371" t="s">
        <v>140</v>
      </c>
      <c r="C13" s="313"/>
      <c r="D13" s="457"/>
    </row>
    <row r="14" spans="1:4" ht="15.75" x14ac:dyDescent="0.25">
      <c r="A14" s="371">
        <v>9</v>
      </c>
      <c r="B14" s="371" t="s">
        <v>141</v>
      </c>
      <c r="C14" s="313"/>
      <c r="D14" s="458"/>
    </row>
    <row r="15" spans="1:4" ht="15.75" x14ac:dyDescent="0.25">
      <c r="A15" s="371">
        <v>10</v>
      </c>
      <c r="B15" s="316" t="s">
        <v>398</v>
      </c>
      <c r="C15" s="313">
        <v>508000</v>
      </c>
      <c r="D15" s="458"/>
    </row>
    <row r="16" spans="1:4" ht="15.75" x14ac:dyDescent="0.25">
      <c r="A16" s="371">
        <v>11</v>
      </c>
      <c r="B16" s="365" t="s">
        <v>475</v>
      </c>
      <c r="C16" s="313">
        <v>230266627</v>
      </c>
      <c r="D16" s="458"/>
    </row>
    <row r="17" spans="1:4" ht="15.75" x14ac:dyDescent="0.25">
      <c r="A17" s="371">
        <v>12</v>
      </c>
      <c r="B17" s="365" t="s">
        <v>470</v>
      </c>
      <c r="C17" s="622">
        <v>492974394</v>
      </c>
      <c r="D17" s="457"/>
    </row>
    <row r="18" spans="1:4" ht="15.75" x14ac:dyDescent="0.25">
      <c r="A18" s="371">
        <v>13</v>
      </c>
      <c r="B18" s="607" t="s">
        <v>476</v>
      </c>
      <c r="C18" s="608">
        <v>213272337</v>
      </c>
      <c r="D18" s="457"/>
    </row>
    <row r="19" spans="1:4" ht="15.75" x14ac:dyDescent="0.25">
      <c r="A19" s="371">
        <v>14</v>
      </c>
      <c r="B19" s="365" t="s">
        <v>430</v>
      </c>
      <c r="C19" s="313">
        <v>2000000</v>
      </c>
    </row>
    <row r="20" spans="1:4" ht="31.5" x14ac:dyDescent="0.25">
      <c r="A20" s="371">
        <v>15</v>
      </c>
      <c r="B20" s="610" t="s">
        <v>490</v>
      </c>
      <c r="C20" s="313">
        <v>3000000</v>
      </c>
    </row>
    <row r="21" spans="1:4" ht="15.75" x14ac:dyDescent="0.25">
      <c r="A21" s="371">
        <v>16</v>
      </c>
      <c r="B21" s="611" t="s">
        <v>483</v>
      </c>
      <c r="C21" s="313">
        <v>2161600</v>
      </c>
    </row>
    <row r="22" spans="1:4" ht="15.75" x14ac:dyDescent="0.25">
      <c r="A22" s="371">
        <v>17</v>
      </c>
      <c r="B22" s="443" t="s">
        <v>484</v>
      </c>
      <c r="C22" s="313">
        <v>2200000</v>
      </c>
    </row>
    <row r="23" spans="1:4" ht="15.75" x14ac:dyDescent="0.25">
      <c r="A23" s="371">
        <v>18</v>
      </c>
      <c r="B23" s="372" t="s">
        <v>431</v>
      </c>
      <c r="C23" s="313">
        <v>1500000</v>
      </c>
    </row>
    <row r="24" spans="1:4" ht="15.75" x14ac:dyDescent="0.25">
      <c r="A24" s="371">
        <v>19</v>
      </c>
      <c r="B24" s="314" t="s">
        <v>497</v>
      </c>
      <c r="C24" s="313">
        <v>1940020</v>
      </c>
    </row>
    <row r="25" spans="1:4" ht="15.75" x14ac:dyDescent="0.25">
      <c r="A25" s="371">
        <v>20</v>
      </c>
      <c r="B25" s="609" t="s">
        <v>485</v>
      </c>
      <c r="C25" s="608">
        <v>13578162</v>
      </c>
    </row>
    <row r="26" spans="1:4" ht="15.75" x14ac:dyDescent="0.25">
      <c r="A26" s="371">
        <v>21</v>
      </c>
      <c r="B26" s="314" t="s">
        <v>468</v>
      </c>
      <c r="C26" s="313">
        <v>892610</v>
      </c>
    </row>
    <row r="27" spans="1:4" ht="15.75" x14ac:dyDescent="0.25">
      <c r="A27" s="371">
        <v>22</v>
      </c>
      <c r="B27" s="359" t="s">
        <v>469</v>
      </c>
      <c r="C27" s="313">
        <v>18925488</v>
      </c>
    </row>
    <row r="28" spans="1:4" ht="15.75" x14ac:dyDescent="0.25">
      <c r="A28" s="371">
        <v>23</v>
      </c>
      <c r="B28" s="314" t="s">
        <v>482</v>
      </c>
      <c r="C28" s="313">
        <v>400000</v>
      </c>
    </row>
    <row r="29" spans="1:4" ht="15.75" x14ac:dyDescent="0.25">
      <c r="A29" s="371">
        <v>24</v>
      </c>
      <c r="B29" s="609" t="s">
        <v>491</v>
      </c>
      <c r="C29" s="608">
        <v>725170</v>
      </c>
    </row>
    <row r="30" spans="1:4" ht="15.75" x14ac:dyDescent="0.25">
      <c r="A30" s="371">
        <v>25</v>
      </c>
      <c r="B30" s="609" t="s">
        <v>494</v>
      </c>
      <c r="C30" s="608">
        <v>444500</v>
      </c>
    </row>
    <row r="31" spans="1:4" ht="15.75" x14ac:dyDescent="0.25">
      <c r="A31" s="371">
        <v>27</v>
      </c>
      <c r="B31" s="615" t="s">
        <v>493</v>
      </c>
      <c r="C31" s="614">
        <v>330200</v>
      </c>
    </row>
    <row r="32" spans="1:4" ht="15.75" x14ac:dyDescent="0.25">
      <c r="A32" s="371">
        <v>28</v>
      </c>
      <c r="B32" s="619" t="s">
        <v>495</v>
      </c>
      <c r="C32" s="614">
        <v>2044700</v>
      </c>
    </row>
    <row r="33" spans="1:3" ht="15.75" x14ac:dyDescent="0.25">
      <c r="A33" s="371">
        <v>29</v>
      </c>
      <c r="B33" s="620" t="s">
        <v>492</v>
      </c>
      <c r="C33" s="614">
        <v>2794000</v>
      </c>
    </row>
    <row r="34" spans="1:3" ht="15.75" x14ac:dyDescent="0.25">
      <c r="A34" s="371">
        <v>30</v>
      </c>
      <c r="B34" s="623" t="s">
        <v>498</v>
      </c>
      <c r="C34" s="614">
        <v>25400</v>
      </c>
    </row>
    <row r="35" spans="1:3" ht="15.75" x14ac:dyDescent="0.25">
      <c r="A35" s="371">
        <v>31</v>
      </c>
      <c r="B35" s="615"/>
      <c r="C35" s="614"/>
    </row>
    <row r="36" spans="1:3" ht="15.75" x14ac:dyDescent="0.25">
      <c r="A36" s="371">
        <v>32</v>
      </c>
      <c r="B36" s="616"/>
      <c r="C36" s="614"/>
    </row>
    <row r="37" spans="1:3" ht="15.75" x14ac:dyDescent="0.25">
      <c r="A37" s="371">
        <v>33</v>
      </c>
      <c r="B37" s="613"/>
      <c r="C37" s="618"/>
    </row>
    <row r="38" spans="1:3" ht="15.75" x14ac:dyDescent="0.25">
      <c r="A38" s="371">
        <v>34</v>
      </c>
      <c r="B38" s="316"/>
      <c r="C38" s="313"/>
    </row>
    <row r="39" spans="1:3" ht="15.75" x14ac:dyDescent="0.25">
      <c r="A39" s="371">
        <v>35</v>
      </c>
      <c r="B39" s="369" t="s">
        <v>38</v>
      </c>
      <c r="C39" s="315">
        <f>SUM(C6:C38)</f>
        <v>989983208</v>
      </c>
    </row>
    <row r="40" spans="1:3" x14ac:dyDescent="0.25">
      <c r="A40" s="373"/>
      <c r="B40" s="373"/>
      <c r="C40" s="373"/>
    </row>
  </sheetData>
  <pageMargins left="0.7" right="0.7" top="0.75" bottom="0.75" header="0.3" footer="0.3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1"/>
  <sheetViews>
    <sheetView workbookViewId="0">
      <selection activeCell="F30" sqref="F30"/>
    </sheetView>
  </sheetViews>
  <sheetFormatPr defaultColWidth="4.5703125" defaultRowHeight="12.75" x14ac:dyDescent="0.2"/>
  <cols>
    <col min="1" max="1" width="49.7109375" style="48" customWidth="1"/>
    <col min="2" max="2" width="19.140625" style="48" customWidth="1"/>
    <col min="3" max="3" width="12.7109375" style="48" customWidth="1"/>
    <col min="4" max="4" width="12.28515625" style="48" customWidth="1"/>
    <col min="5" max="6" width="12.42578125" style="48" customWidth="1"/>
    <col min="7" max="7" width="13.140625" style="48" customWidth="1"/>
    <col min="8" max="8" width="13.42578125" style="48" customWidth="1"/>
    <col min="9" max="9" width="12.85546875" style="48" bestFit="1" customWidth="1"/>
    <col min="10" max="10" width="12.5703125" style="48" bestFit="1" customWidth="1"/>
    <col min="11" max="253" width="9.140625" style="48" customWidth="1"/>
    <col min="254" max="254" width="3.42578125" style="48" customWidth="1"/>
    <col min="255" max="16384" width="4.5703125" style="48"/>
  </cols>
  <sheetData>
    <row r="1" spans="1:10" x14ac:dyDescent="0.2">
      <c r="A1" s="68" t="s">
        <v>166</v>
      </c>
    </row>
    <row r="2" spans="1:10" x14ac:dyDescent="0.2">
      <c r="A2" s="69" t="s">
        <v>525</v>
      </c>
      <c r="B2" s="70"/>
      <c r="C2" s="70"/>
      <c r="D2" s="70"/>
    </row>
    <row r="3" spans="1:10" x14ac:dyDescent="0.2">
      <c r="A3" s="69"/>
      <c r="B3" s="70"/>
      <c r="C3" s="70"/>
      <c r="D3" s="70"/>
      <c r="E3" s="48" t="s">
        <v>167</v>
      </c>
    </row>
    <row r="4" spans="1:10" x14ac:dyDescent="0.2">
      <c r="A4" s="71"/>
      <c r="E4" t="s">
        <v>463</v>
      </c>
    </row>
    <row r="5" spans="1:10" ht="13.5" thickBot="1" x14ac:dyDescent="0.25">
      <c r="E5" s="72" t="s">
        <v>235</v>
      </c>
    </row>
    <row r="6" spans="1:10" ht="13.5" thickBot="1" x14ac:dyDescent="0.25">
      <c r="A6" s="117" t="s">
        <v>236</v>
      </c>
      <c r="B6" s="118"/>
      <c r="C6" s="118" t="s">
        <v>518</v>
      </c>
      <c r="D6" s="118" t="s">
        <v>170</v>
      </c>
      <c r="E6" s="118" t="s">
        <v>238</v>
      </c>
      <c r="F6" s="118" t="s">
        <v>519</v>
      </c>
      <c r="G6" s="118" t="s">
        <v>520</v>
      </c>
      <c r="H6" s="119" t="s">
        <v>521</v>
      </c>
      <c r="I6" s="120" t="s">
        <v>522</v>
      </c>
      <c r="J6" s="121" t="s">
        <v>237</v>
      </c>
    </row>
    <row r="7" spans="1:10" x14ac:dyDescent="0.2">
      <c r="A7" s="638" t="s">
        <v>428</v>
      </c>
      <c r="B7" s="112">
        <f>SUM(C7:J7)</f>
        <v>66729493</v>
      </c>
      <c r="C7" s="625"/>
      <c r="D7" s="625"/>
      <c r="E7" s="625"/>
      <c r="F7" s="625"/>
      <c r="G7" s="625"/>
      <c r="H7" s="626"/>
      <c r="I7" s="627"/>
      <c r="J7" s="628">
        <v>66729493</v>
      </c>
    </row>
    <row r="8" spans="1:10" x14ac:dyDescent="0.2">
      <c r="A8" s="640" t="s">
        <v>499</v>
      </c>
      <c r="B8" s="112">
        <f t="shared" ref="B8:B43" si="0">SUM(C8:J8)</f>
        <v>4000000</v>
      </c>
      <c r="C8" s="361"/>
      <c r="D8" s="123"/>
      <c r="E8" s="123"/>
      <c r="F8" s="123"/>
      <c r="G8" s="123"/>
      <c r="H8" s="124"/>
      <c r="I8" s="125"/>
      <c r="J8" s="125">
        <v>4000000</v>
      </c>
    </row>
    <row r="9" spans="1:10" x14ac:dyDescent="0.2">
      <c r="A9" s="640" t="s">
        <v>500</v>
      </c>
      <c r="B9" s="112">
        <f t="shared" si="0"/>
        <v>4000000</v>
      </c>
      <c r="C9" s="126"/>
      <c r="D9" s="126"/>
      <c r="E9" s="126"/>
      <c r="F9" s="126"/>
      <c r="G9" s="126"/>
      <c r="H9" s="127"/>
      <c r="I9" s="128"/>
      <c r="J9" s="128">
        <v>4000000</v>
      </c>
    </row>
    <row r="10" spans="1:10" x14ac:dyDescent="0.2">
      <c r="A10" s="640" t="s">
        <v>523</v>
      </c>
      <c r="B10" s="112">
        <f t="shared" si="0"/>
        <v>40820</v>
      </c>
      <c r="C10" s="109"/>
      <c r="D10" s="109"/>
      <c r="E10" s="109"/>
      <c r="F10" s="109"/>
      <c r="G10" s="109"/>
      <c r="H10" s="129">
        <v>40820</v>
      </c>
      <c r="I10" s="128"/>
      <c r="J10" s="128"/>
    </row>
    <row r="11" spans="1:10" x14ac:dyDescent="0.2">
      <c r="A11" s="640" t="s">
        <v>524</v>
      </c>
      <c r="B11" s="112">
        <f t="shared" si="0"/>
        <v>772974</v>
      </c>
      <c r="C11" s="109"/>
      <c r="D11" s="109"/>
      <c r="E11" s="109"/>
      <c r="F11" s="109"/>
      <c r="G11" s="109"/>
      <c r="H11" s="129">
        <v>772974</v>
      </c>
      <c r="I11" s="128"/>
      <c r="J11" s="128"/>
    </row>
    <row r="12" spans="1:10" x14ac:dyDescent="0.2">
      <c r="A12" s="640" t="s">
        <v>501</v>
      </c>
      <c r="B12" s="112">
        <f t="shared" si="0"/>
        <v>64650000</v>
      </c>
      <c r="C12" s="362"/>
      <c r="D12" s="362"/>
      <c r="E12" s="362"/>
      <c r="F12" s="362"/>
      <c r="G12" s="362">
        <v>64650000</v>
      </c>
      <c r="H12" s="363"/>
      <c r="I12" s="364"/>
      <c r="J12" s="364"/>
    </row>
    <row r="13" spans="1:10" x14ac:dyDescent="0.2">
      <c r="A13" s="640" t="s">
        <v>502</v>
      </c>
      <c r="B13" s="112">
        <f t="shared" si="0"/>
        <v>40699250</v>
      </c>
      <c r="C13" s="362"/>
      <c r="D13" s="362"/>
      <c r="E13" s="362"/>
      <c r="F13" s="362"/>
      <c r="G13" s="362">
        <v>40699250</v>
      </c>
      <c r="H13" s="363"/>
      <c r="I13" s="364"/>
      <c r="J13" s="364"/>
    </row>
    <row r="14" spans="1:10" x14ac:dyDescent="0.2">
      <c r="A14" s="640" t="s">
        <v>503</v>
      </c>
      <c r="B14" s="112">
        <f t="shared" si="0"/>
        <v>252682740</v>
      </c>
      <c r="C14" s="109">
        <v>2491915</v>
      </c>
      <c r="D14" s="109">
        <v>436085</v>
      </c>
      <c r="E14" s="109">
        <v>59104407</v>
      </c>
      <c r="F14" s="109"/>
      <c r="G14" s="109"/>
      <c r="H14" s="129">
        <v>190650333</v>
      </c>
      <c r="I14" s="128"/>
      <c r="J14" s="128"/>
    </row>
    <row r="15" spans="1:10" x14ac:dyDescent="0.2">
      <c r="A15" s="640" t="s">
        <v>504</v>
      </c>
      <c r="B15" s="112">
        <f t="shared" si="0"/>
        <v>35388602</v>
      </c>
      <c r="C15" s="449"/>
      <c r="D15" s="449"/>
      <c r="E15" s="449"/>
      <c r="F15" s="449"/>
      <c r="G15" s="449">
        <v>35388602</v>
      </c>
      <c r="H15" s="363"/>
      <c r="I15" s="450"/>
      <c r="J15" s="450"/>
    </row>
    <row r="16" spans="1:10" s="255" customFormat="1" x14ac:dyDescent="0.2">
      <c r="A16" s="640" t="s">
        <v>505</v>
      </c>
      <c r="B16" s="112">
        <f t="shared" si="0"/>
        <v>2044700</v>
      </c>
      <c r="C16" s="126"/>
      <c r="D16" s="126"/>
      <c r="E16" s="126"/>
      <c r="F16" s="126"/>
      <c r="G16" s="126"/>
      <c r="H16" s="127">
        <v>2044700</v>
      </c>
      <c r="I16" s="126"/>
      <c r="J16" s="126"/>
    </row>
    <row r="17" spans="1:10" s="255" customFormat="1" x14ac:dyDescent="0.2">
      <c r="A17" s="640" t="s">
        <v>506</v>
      </c>
      <c r="B17" s="112">
        <f t="shared" si="0"/>
        <v>330200</v>
      </c>
      <c r="C17" s="126"/>
      <c r="D17" s="126"/>
      <c r="E17" s="318"/>
      <c r="F17" s="126"/>
      <c r="G17" s="126"/>
      <c r="H17" s="127">
        <v>330200</v>
      </c>
      <c r="I17" s="126"/>
      <c r="J17" s="126"/>
    </row>
    <row r="18" spans="1:10" s="255" customFormat="1" x14ac:dyDescent="0.2">
      <c r="A18" s="640" t="s">
        <v>507</v>
      </c>
      <c r="B18" s="112">
        <f t="shared" si="0"/>
        <v>444500</v>
      </c>
      <c r="C18" s="126"/>
      <c r="D18" s="126"/>
      <c r="E18" s="319"/>
      <c r="F18" s="126"/>
      <c r="G18" s="126"/>
      <c r="H18" s="127">
        <v>444500</v>
      </c>
      <c r="I18" s="126"/>
      <c r="J18" s="126"/>
    </row>
    <row r="19" spans="1:10" s="255" customFormat="1" x14ac:dyDescent="0.2">
      <c r="A19" s="640" t="s">
        <v>508</v>
      </c>
      <c r="B19" s="112">
        <f t="shared" si="0"/>
        <v>2794000</v>
      </c>
      <c r="C19" s="357"/>
      <c r="D19" s="357"/>
      <c r="E19" s="319"/>
      <c r="F19" s="357"/>
      <c r="G19" s="357"/>
      <c r="H19" s="358">
        <v>2794000</v>
      </c>
      <c r="I19" s="357"/>
      <c r="J19" s="357"/>
    </row>
    <row r="20" spans="1:10" s="255" customFormat="1" x14ac:dyDescent="0.2">
      <c r="A20" s="640" t="s">
        <v>509</v>
      </c>
      <c r="B20" s="112">
        <f t="shared" si="0"/>
        <v>725170</v>
      </c>
      <c r="C20" s="357"/>
      <c r="D20" s="357"/>
      <c r="E20" s="360"/>
      <c r="F20" s="357"/>
      <c r="G20" s="357"/>
      <c r="H20" s="358">
        <v>725170</v>
      </c>
      <c r="I20" s="357"/>
      <c r="J20" s="357"/>
    </row>
    <row r="21" spans="1:10" s="255" customFormat="1" x14ac:dyDescent="0.2">
      <c r="A21" s="640" t="s">
        <v>510</v>
      </c>
      <c r="B21" s="112">
        <f t="shared" si="0"/>
        <v>4500000</v>
      </c>
      <c r="C21" s="445"/>
      <c r="D21" s="445"/>
      <c r="E21" s="446"/>
      <c r="F21" s="445">
        <v>4500000</v>
      </c>
      <c r="G21" s="445"/>
      <c r="H21" s="447"/>
      <c r="I21" s="445"/>
      <c r="J21" s="445"/>
    </row>
    <row r="22" spans="1:10" s="255" customFormat="1" x14ac:dyDescent="0.2">
      <c r="A22" s="640" t="s">
        <v>511</v>
      </c>
      <c r="B22" s="112">
        <f t="shared" si="0"/>
        <v>900000</v>
      </c>
      <c r="C22" s="357"/>
      <c r="D22" s="357"/>
      <c r="E22" s="360"/>
      <c r="F22" s="357"/>
      <c r="G22" s="357">
        <v>900000</v>
      </c>
      <c r="H22" s="358"/>
      <c r="I22" s="357"/>
      <c r="J22" s="357"/>
    </row>
    <row r="23" spans="1:10" s="255" customFormat="1" x14ac:dyDescent="0.2">
      <c r="A23" s="640" t="s">
        <v>512</v>
      </c>
      <c r="B23" s="112">
        <f t="shared" si="0"/>
        <v>1940020</v>
      </c>
      <c r="C23" s="357"/>
      <c r="D23" s="357"/>
      <c r="E23" s="360"/>
      <c r="F23" s="357"/>
      <c r="G23" s="357"/>
      <c r="H23" s="358">
        <v>1940020</v>
      </c>
      <c r="I23" s="357"/>
      <c r="J23" s="357"/>
    </row>
    <row r="24" spans="1:10" s="255" customFormat="1" x14ac:dyDescent="0.2">
      <c r="A24" s="641" t="s">
        <v>498</v>
      </c>
      <c r="B24" s="112">
        <f t="shared" si="0"/>
        <v>25400</v>
      </c>
      <c r="C24" s="357"/>
      <c r="D24" s="357"/>
      <c r="E24" s="360"/>
      <c r="F24" s="357"/>
      <c r="G24" s="357"/>
      <c r="H24" s="358">
        <v>25400</v>
      </c>
      <c r="I24" s="357"/>
      <c r="J24" s="357"/>
    </row>
    <row r="25" spans="1:10" s="255" customFormat="1" x14ac:dyDescent="0.2">
      <c r="A25" s="640" t="s">
        <v>513</v>
      </c>
      <c r="B25" s="112">
        <f t="shared" si="0"/>
        <v>4676284</v>
      </c>
      <c r="C25" s="357"/>
      <c r="D25" s="357"/>
      <c r="E25" s="360"/>
      <c r="F25" s="357"/>
      <c r="G25" s="357"/>
      <c r="H25" s="630">
        <v>4676284</v>
      </c>
      <c r="I25" s="357"/>
      <c r="J25" s="357"/>
    </row>
    <row r="26" spans="1:10" s="255" customFormat="1" x14ac:dyDescent="0.2">
      <c r="A26" s="640" t="s">
        <v>514</v>
      </c>
      <c r="B26" s="112">
        <f t="shared" si="0"/>
        <v>10000000</v>
      </c>
      <c r="C26" s="445"/>
      <c r="D26" s="445"/>
      <c r="E26" s="446"/>
      <c r="F26" s="445"/>
      <c r="G26" s="445"/>
      <c r="H26" s="447"/>
      <c r="I26" s="445"/>
      <c r="J26" s="445">
        <v>10000000</v>
      </c>
    </row>
    <row r="27" spans="1:10" s="255" customFormat="1" x14ac:dyDescent="0.2">
      <c r="A27" s="640" t="s">
        <v>515</v>
      </c>
      <c r="B27" s="112">
        <f t="shared" si="0"/>
        <v>13000000</v>
      </c>
      <c r="C27" s="126"/>
      <c r="D27" s="126"/>
      <c r="E27" s="319"/>
      <c r="F27" s="126"/>
      <c r="G27" s="126">
        <v>13000000</v>
      </c>
      <c r="H27" s="127"/>
      <c r="I27" s="126"/>
      <c r="J27" s="126"/>
    </row>
    <row r="28" spans="1:10" s="255" customFormat="1" x14ac:dyDescent="0.2">
      <c r="A28" s="640" t="s">
        <v>516</v>
      </c>
      <c r="B28" s="112">
        <f t="shared" si="0"/>
        <v>16355732</v>
      </c>
      <c r="C28" s="126"/>
      <c r="D28" s="126"/>
      <c r="E28" s="319"/>
      <c r="F28" s="126"/>
      <c r="G28" s="126"/>
      <c r="H28" s="127"/>
      <c r="I28" s="126">
        <v>16355732</v>
      </c>
      <c r="J28" s="126"/>
    </row>
    <row r="29" spans="1:10" s="255" customFormat="1" x14ac:dyDescent="0.2">
      <c r="A29" s="640" t="s">
        <v>517</v>
      </c>
      <c r="B29" s="112">
        <f t="shared" si="0"/>
        <v>6500000</v>
      </c>
      <c r="C29" s="357"/>
      <c r="D29" s="357"/>
      <c r="E29" s="319"/>
      <c r="F29" s="357"/>
      <c r="G29" s="126">
        <v>6500000</v>
      </c>
      <c r="H29" s="358"/>
      <c r="I29" s="357"/>
      <c r="J29" s="357"/>
    </row>
    <row r="30" spans="1:10" s="255" customFormat="1" x14ac:dyDescent="0.2">
      <c r="A30" s="640" t="s">
        <v>477</v>
      </c>
      <c r="B30" s="112">
        <f t="shared" si="0"/>
        <v>850000</v>
      </c>
      <c r="C30" s="126"/>
      <c r="D30" s="126"/>
      <c r="E30" s="318"/>
      <c r="F30" s="126"/>
      <c r="G30" s="357">
        <v>850000</v>
      </c>
      <c r="H30" s="127"/>
      <c r="I30" s="126"/>
      <c r="J30" s="126"/>
    </row>
    <row r="31" spans="1:10" s="255" customFormat="1" x14ac:dyDescent="0.2">
      <c r="A31" s="640" t="s">
        <v>478</v>
      </c>
      <c r="B31" s="112">
        <f t="shared" si="0"/>
        <v>3800000</v>
      </c>
      <c r="C31" s="357"/>
      <c r="D31" s="357"/>
      <c r="E31" s="357"/>
      <c r="F31" s="360"/>
      <c r="G31" s="445">
        <v>3800000</v>
      </c>
      <c r="H31" s="358"/>
      <c r="I31" s="357"/>
      <c r="J31" s="357"/>
    </row>
    <row r="32" spans="1:10" s="255" customFormat="1" x14ac:dyDescent="0.2">
      <c r="A32" s="640" t="s">
        <v>479</v>
      </c>
      <c r="B32" s="112">
        <f t="shared" si="0"/>
        <v>2000000</v>
      </c>
      <c r="C32" s="445"/>
      <c r="D32" s="445"/>
      <c r="E32" s="445"/>
      <c r="F32" s="446"/>
      <c r="G32" s="445">
        <v>2000000</v>
      </c>
      <c r="H32" s="624"/>
      <c r="I32" s="445"/>
      <c r="J32" s="445"/>
    </row>
    <row r="33" spans="1:10" s="255" customFormat="1" x14ac:dyDescent="0.2">
      <c r="A33" s="640" t="s">
        <v>480</v>
      </c>
      <c r="B33" s="112">
        <f t="shared" si="0"/>
        <v>650000</v>
      </c>
      <c r="C33" s="445"/>
      <c r="D33" s="445"/>
      <c r="E33" s="445"/>
      <c r="F33" s="446"/>
      <c r="G33" s="629">
        <v>650000</v>
      </c>
      <c r="H33" s="624"/>
      <c r="I33" s="445"/>
      <c r="J33" s="445"/>
    </row>
    <row r="34" spans="1:10" s="255" customFormat="1" x14ac:dyDescent="0.2">
      <c r="A34" s="640" t="s">
        <v>481</v>
      </c>
      <c r="B34" s="112">
        <f t="shared" si="0"/>
        <v>190000</v>
      </c>
      <c r="C34" s="445"/>
      <c r="D34" s="445"/>
      <c r="E34" s="445"/>
      <c r="F34" s="446"/>
      <c r="G34" s="629">
        <v>190000</v>
      </c>
      <c r="H34" s="624"/>
      <c r="I34" s="445"/>
      <c r="J34" s="445"/>
    </row>
    <row r="35" spans="1:10" s="255" customFormat="1" x14ac:dyDescent="0.2">
      <c r="A35" s="640" t="s">
        <v>486</v>
      </c>
      <c r="B35" s="112">
        <f t="shared" si="0"/>
        <v>660000</v>
      </c>
      <c r="C35" s="445"/>
      <c r="D35" s="445"/>
      <c r="E35" s="445"/>
      <c r="F35" s="446"/>
      <c r="G35" s="629">
        <v>660000</v>
      </c>
      <c r="H35" s="624"/>
      <c r="I35" s="445"/>
      <c r="J35" s="445"/>
    </row>
    <row r="36" spans="1:10" s="255" customFormat="1" x14ac:dyDescent="0.2">
      <c r="A36" s="642" t="s">
        <v>483</v>
      </c>
      <c r="B36" s="112">
        <f t="shared" si="0"/>
        <v>2161600</v>
      </c>
      <c r="C36" s="357"/>
      <c r="D36" s="357"/>
      <c r="E36" s="357"/>
      <c r="F36" s="360"/>
      <c r="G36" s="357"/>
      <c r="H36" s="629">
        <v>2161600</v>
      </c>
      <c r="I36" s="357"/>
      <c r="J36" s="357"/>
    </row>
    <row r="37" spans="1:10" s="255" customFormat="1" x14ac:dyDescent="0.2">
      <c r="A37" s="640" t="s">
        <v>484</v>
      </c>
      <c r="B37" s="112">
        <f t="shared" si="0"/>
        <v>2200000</v>
      </c>
      <c r="C37" s="126"/>
      <c r="D37" s="126"/>
      <c r="E37" s="126"/>
      <c r="F37" s="126"/>
      <c r="G37" s="126"/>
      <c r="H37" s="629">
        <v>2200000</v>
      </c>
      <c r="I37" s="126"/>
      <c r="J37" s="126"/>
    </row>
    <row r="38" spans="1:10" s="255" customFormat="1" x14ac:dyDescent="0.2">
      <c r="A38" s="643" t="s">
        <v>431</v>
      </c>
      <c r="B38" s="112">
        <f t="shared" si="0"/>
        <v>1500000</v>
      </c>
      <c r="C38" s="126"/>
      <c r="D38" s="126"/>
      <c r="E38" s="126"/>
      <c r="F38" s="126"/>
      <c r="G38" s="126"/>
      <c r="H38" s="629">
        <v>1500000</v>
      </c>
      <c r="I38" s="126"/>
      <c r="J38" s="126"/>
    </row>
    <row r="39" spans="1:10" s="255" customFormat="1" x14ac:dyDescent="0.2">
      <c r="A39" s="640" t="s">
        <v>468</v>
      </c>
      <c r="B39" s="112">
        <f t="shared" si="0"/>
        <v>892610</v>
      </c>
      <c r="C39" s="126"/>
      <c r="D39" s="126"/>
      <c r="E39" s="126"/>
      <c r="F39" s="126"/>
      <c r="G39" s="126"/>
      <c r="H39" s="629">
        <v>892610</v>
      </c>
      <c r="I39" s="126"/>
      <c r="J39" s="126"/>
    </row>
    <row r="40" spans="1:10" s="255" customFormat="1" x14ac:dyDescent="0.2">
      <c r="A40" s="640" t="s">
        <v>534</v>
      </c>
      <c r="B40" s="112">
        <f t="shared" si="0"/>
        <v>5000000</v>
      </c>
      <c r="C40" s="445">
        <v>4597701</v>
      </c>
      <c r="D40" s="445">
        <v>402299</v>
      </c>
      <c r="E40" s="445"/>
      <c r="F40" s="445"/>
      <c r="G40" s="445"/>
      <c r="H40" s="629"/>
      <c r="I40" s="445"/>
      <c r="J40" s="445"/>
    </row>
    <row r="41" spans="1:10" s="255" customFormat="1" x14ac:dyDescent="0.2">
      <c r="A41" s="640" t="s">
        <v>535</v>
      </c>
      <c r="B41" s="112">
        <f t="shared" si="0"/>
        <v>417936</v>
      </c>
      <c r="C41" s="445"/>
      <c r="D41" s="445"/>
      <c r="E41" s="445"/>
      <c r="F41" s="445"/>
      <c r="G41" s="445"/>
      <c r="H41" s="629">
        <v>417936</v>
      </c>
      <c r="I41" s="445"/>
      <c r="J41" s="445"/>
    </row>
    <row r="42" spans="1:10" s="255" customFormat="1" x14ac:dyDescent="0.2">
      <c r="A42" s="639"/>
      <c r="B42" s="112">
        <f t="shared" si="0"/>
        <v>0</v>
      </c>
      <c r="C42" s="126"/>
      <c r="D42" s="126"/>
      <c r="E42" s="126"/>
      <c r="F42" s="126"/>
      <c r="G42" s="126"/>
      <c r="H42" s="127"/>
      <c r="I42" s="126"/>
      <c r="J42" s="126"/>
    </row>
    <row r="43" spans="1:10" s="255" customFormat="1" ht="12" x14ac:dyDescent="0.2">
      <c r="A43" s="108"/>
      <c r="B43" s="112">
        <f t="shared" si="0"/>
        <v>0</v>
      </c>
      <c r="C43" s="126"/>
      <c r="D43" s="126"/>
      <c r="E43" s="126"/>
      <c r="F43" s="126"/>
      <c r="G43" s="126"/>
      <c r="H43" s="127"/>
      <c r="I43" s="126"/>
      <c r="J43" s="126"/>
    </row>
    <row r="44" spans="1:10" s="255" customFormat="1" thickBot="1" x14ac:dyDescent="0.25">
      <c r="A44" s="113"/>
      <c r="B44" s="112"/>
      <c r="C44" s="321"/>
      <c r="D44" s="321"/>
      <c r="E44" s="321"/>
      <c r="F44" s="321"/>
      <c r="G44" s="321"/>
      <c r="H44" s="322"/>
      <c r="I44" s="321"/>
      <c r="J44" s="321"/>
    </row>
    <row r="45" spans="1:10" s="255" customFormat="1" thickBot="1" x14ac:dyDescent="0.25">
      <c r="A45" s="122" t="s">
        <v>239</v>
      </c>
      <c r="B45" s="323">
        <f t="shared" ref="B45:J45" si="1">SUM(B7:B44)</f>
        <v>553522031</v>
      </c>
      <c r="C45" s="323">
        <f t="shared" si="1"/>
        <v>7089616</v>
      </c>
      <c r="D45" s="324">
        <f t="shared" si="1"/>
        <v>838384</v>
      </c>
      <c r="E45" s="324">
        <f t="shared" si="1"/>
        <v>59104407</v>
      </c>
      <c r="F45" s="324">
        <f t="shared" si="1"/>
        <v>4500000</v>
      </c>
      <c r="G45" s="324">
        <f t="shared" si="1"/>
        <v>169287852</v>
      </c>
      <c r="H45" s="325">
        <f t="shared" si="1"/>
        <v>211616547</v>
      </c>
      <c r="I45" s="325">
        <f t="shared" si="1"/>
        <v>16355732</v>
      </c>
      <c r="J45" s="325">
        <f t="shared" si="1"/>
        <v>84729493</v>
      </c>
    </row>
    <row r="46" spans="1:10" x14ac:dyDescent="0.2">
      <c r="A46" s="110" t="s">
        <v>333</v>
      </c>
      <c r="B46" s="256">
        <f t="shared" ref="B46:B48" si="2">SUM(C46:J46)</f>
        <v>62434706</v>
      </c>
      <c r="C46" s="256">
        <f>C11+C14</f>
        <v>2491915</v>
      </c>
      <c r="D46" s="254">
        <f>D45</f>
        <v>838384</v>
      </c>
      <c r="E46" s="254">
        <f>E45</f>
        <v>59104407</v>
      </c>
      <c r="F46" s="110"/>
      <c r="G46" s="254"/>
      <c r="H46" s="254"/>
      <c r="I46" s="256"/>
      <c r="J46" s="256"/>
    </row>
    <row r="47" spans="1:10" x14ac:dyDescent="0.2">
      <c r="A47" s="110" t="s">
        <v>331</v>
      </c>
      <c r="B47" s="256">
        <f t="shared" si="2"/>
        <v>474731593</v>
      </c>
      <c r="C47" s="254">
        <f>C45-C46</f>
        <v>4597701</v>
      </c>
      <c r="D47" s="110"/>
      <c r="E47" s="254"/>
      <c r="F47" s="254">
        <f>F45</f>
        <v>4500000</v>
      </c>
      <c r="G47" s="254">
        <f>G45</f>
        <v>169287852</v>
      </c>
      <c r="H47" s="254">
        <f>H45</f>
        <v>211616547</v>
      </c>
      <c r="I47" s="255"/>
      <c r="J47" s="256">
        <f>J45</f>
        <v>84729493</v>
      </c>
    </row>
    <row r="48" spans="1:10" x14ac:dyDescent="0.2">
      <c r="A48" s="110" t="s">
        <v>332</v>
      </c>
      <c r="B48" s="256">
        <f t="shared" si="2"/>
        <v>16355732</v>
      </c>
      <c r="C48" s="254"/>
      <c r="D48" s="110"/>
      <c r="E48" s="254"/>
      <c r="F48" s="254"/>
      <c r="G48" s="110"/>
      <c r="H48" s="254"/>
      <c r="I48" s="256">
        <f>I45</f>
        <v>16355732</v>
      </c>
      <c r="J48" s="255"/>
    </row>
    <row r="49" spans="1:10" x14ac:dyDescent="0.2">
      <c r="A49" s="255" t="s">
        <v>38</v>
      </c>
      <c r="B49" s="256">
        <f>SUM(C49:J49)</f>
        <v>553522031</v>
      </c>
      <c r="C49" s="256">
        <f>SUM(C46:C48)</f>
        <v>7089616</v>
      </c>
      <c r="D49" s="256">
        <f t="shared" ref="D49:J49" si="3">SUM(D46:D48)</f>
        <v>838384</v>
      </c>
      <c r="E49" s="256">
        <f t="shared" si="3"/>
        <v>59104407</v>
      </c>
      <c r="F49" s="256">
        <f t="shared" si="3"/>
        <v>4500000</v>
      </c>
      <c r="G49" s="256">
        <f t="shared" si="3"/>
        <v>169287852</v>
      </c>
      <c r="H49" s="256">
        <f t="shared" si="3"/>
        <v>211616547</v>
      </c>
      <c r="I49" s="256">
        <f t="shared" si="3"/>
        <v>16355732</v>
      </c>
      <c r="J49" s="256">
        <f t="shared" si="3"/>
        <v>84729493</v>
      </c>
    </row>
    <row r="51" spans="1:10" x14ac:dyDescent="0.2">
      <c r="A51" s="48" t="s">
        <v>450</v>
      </c>
      <c r="B51" s="483">
        <f>B12+B13+B14+B15+B23</f>
        <v>395360612</v>
      </c>
    </row>
  </sheetData>
  <phoneticPr fontId="50" type="noConversion"/>
  <pageMargins left="0.39370078740157483" right="0.39370078740157483" top="0.59055118110236227" bottom="0.59055118110236227" header="0.51181102362204722" footer="0.51181102362204722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4966B-CD30-4EA2-BD5B-6A5B49AF3B19}">
  <dimension ref="A1:L16"/>
  <sheetViews>
    <sheetView zoomScale="80" workbookViewId="0">
      <selection activeCell="D8" sqref="D8"/>
    </sheetView>
  </sheetViews>
  <sheetFormatPr defaultRowHeight="12.75" x14ac:dyDescent="0.2"/>
  <cols>
    <col min="1" max="1" width="4.28515625" style="34" customWidth="1"/>
    <col min="2" max="2" width="35.140625" style="34" customWidth="1"/>
    <col min="3" max="3" width="10.42578125" style="48" customWidth="1"/>
    <col min="4" max="4" width="12" style="48" customWidth="1"/>
    <col min="5" max="5" width="14" style="48" customWidth="1"/>
    <col min="6" max="6" width="13.7109375" style="48" customWidth="1"/>
    <col min="7" max="7" width="14" style="48" customWidth="1"/>
    <col min="8" max="8" width="16.42578125" style="48" customWidth="1"/>
    <col min="9" max="9" width="16.7109375" style="48" customWidth="1"/>
    <col min="10" max="10" width="10.85546875" style="48" customWidth="1"/>
    <col min="11" max="12" width="10.5703125" style="48" customWidth="1"/>
    <col min="13" max="13" width="8.140625" style="48" customWidth="1"/>
    <col min="14" max="16384" width="9.140625" style="48"/>
  </cols>
  <sheetData>
    <row r="1" spans="1:12" s="35" customFormat="1" ht="15.75" x14ac:dyDescent="0.25">
      <c r="A1" s="34"/>
      <c r="D1" s="36" t="s">
        <v>0</v>
      </c>
      <c r="H1" s="37" t="s">
        <v>109</v>
      </c>
    </row>
    <row r="2" spans="1:12" s="35" customFormat="1" ht="15" x14ac:dyDescent="0.2">
      <c r="A2" s="34"/>
      <c r="C2" s="38" t="s">
        <v>110</v>
      </c>
      <c r="D2" s="38"/>
      <c r="E2" s="38"/>
      <c r="H2" t="s">
        <v>463</v>
      </c>
    </row>
    <row r="3" spans="1:12" s="35" customFormat="1" ht="15" x14ac:dyDescent="0.2">
      <c r="A3" s="34"/>
      <c r="C3" s="38"/>
      <c r="D3" s="38"/>
      <c r="E3" s="38"/>
      <c r="H3" s="39"/>
    </row>
    <row r="4" spans="1:12" s="35" customFormat="1" ht="15" x14ac:dyDescent="0.2">
      <c r="A4" s="34"/>
      <c r="C4" s="38"/>
      <c r="D4" s="38"/>
      <c r="E4" s="259" t="s">
        <v>456</v>
      </c>
      <c r="J4" s="40"/>
    </row>
    <row r="5" spans="1:12" s="35" customFormat="1" ht="15" x14ac:dyDescent="0.2">
      <c r="A5" s="38"/>
      <c r="B5" s="38" t="s">
        <v>111</v>
      </c>
      <c r="C5" s="38" t="s">
        <v>112</v>
      </c>
      <c r="D5" s="38" t="s">
        <v>113</v>
      </c>
      <c r="E5" s="38" t="s">
        <v>114</v>
      </c>
      <c r="F5" s="38" t="s">
        <v>115</v>
      </c>
      <c r="G5" s="38" t="s">
        <v>116</v>
      </c>
      <c r="H5" s="38" t="s">
        <v>117</v>
      </c>
    </row>
    <row r="6" spans="1:12" s="35" customFormat="1" ht="15.75" thickBot="1" x14ac:dyDescent="0.25">
      <c r="A6" s="38">
        <v>1</v>
      </c>
      <c r="B6" s="41" t="s">
        <v>119</v>
      </c>
      <c r="C6" s="41" t="s">
        <v>42</v>
      </c>
      <c r="D6" s="41" t="s">
        <v>466</v>
      </c>
      <c r="E6" s="41" t="s">
        <v>121</v>
      </c>
      <c r="F6" s="41" t="s">
        <v>122</v>
      </c>
      <c r="G6" s="41" t="s">
        <v>39</v>
      </c>
      <c r="H6" s="41" t="s">
        <v>123</v>
      </c>
    </row>
    <row r="7" spans="1:12" s="35" customFormat="1" ht="15" x14ac:dyDescent="0.2">
      <c r="A7" s="38">
        <v>2</v>
      </c>
      <c r="B7" s="42" t="s">
        <v>124</v>
      </c>
      <c r="C7" s="42">
        <v>27</v>
      </c>
      <c r="D7" s="42">
        <v>8</v>
      </c>
      <c r="E7" s="42">
        <v>13</v>
      </c>
      <c r="F7" s="42">
        <v>28.38</v>
      </c>
      <c r="G7" s="42">
        <v>12</v>
      </c>
      <c r="H7" s="42">
        <f>SUM(C7:G7)</f>
        <v>88.38</v>
      </c>
    </row>
    <row r="8" spans="1:12" s="35" customFormat="1" ht="15" x14ac:dyDescent="0.2">
      <c r="A8" s="38"/>
      <c r="B8" s="43" t="s">
        <v>465</v>
      </c>
      <c r="C8" s="43"/>
      <c r="D8" s="43"/>
      <c r="E8" s="43">
        <v>1</v>
      </c>
      <c r="F8" s="43">
        <v>1</v>
      </c>
      <c r="G8" s="43"/>
      <c r="H8" s="43">
        <f t="shared" ref="H8:H9" si="0">SUM(C8:G8)</f>
        <v>2</v>
      </c>
    </row>
    <row r="9" spans="1:12" s="35" customFormat="1" ht="15.75" thickBot="1" x14ac:dyDescent="0.25">
      <c r="A9" s="38">
        <v>3</v>
      </c>
      <c r="B9" s="43" t="s">
        <v>125</v>
      </c>
      <c r="C9" s="44"/>
      <c r="D9" s="44"/>
      <c r="E9" s="44">
        <v>120</v>
      </c>
      <c r="F9" s="44"/>
      <c r="G9" s="44"/>
      <c r="H9" s="45">
        <f t="shared" si="0"/>
        <v>120</v>
      </c>
    </row>
    <row r="10" spans="1:12" s="35" customFormat="1" ht="15.75" thickBot="1" x14ac:dyDescent="0.25">
      <c r="A10" s="38">
        <v>4</v>
      </c>
      <c r="B10" s="46" t="s">
        <v>126</v>
      </c>
      <c r="C10" s="47">
        <f t="shared" ref="C10:H10" si="1">SUM(C7:C9)</f>
        <v>27</v>
      </c>
      <c r="D10" s="47">
        <f t="shared" si="1"/>
        <v>8</v>
      </c>
      <c r="E10" s="47">
        <f t="shared" si="1"/>
        <v>134</v>
      </c>
      <c r="F10" s="47">
        <f t="shared" si="1"/>
        <v>29.38</v>
      </c>
      <c r="G10" s="47">
        <f t="shared" si="1"/>
        <v>12</v>
      </c>
      <c r="H10" s="47">
        <f t="shared" si="1"/>
        <v>210.38</v>
      </c>
    </row>
    <row r="11" spans="1:12" s="35" customFormat="1" ht="15.75" x14ac:dyDescent="0.25">
      <c r="A11" s="38"/>
      <c r="B11" s="36"/>
      <c r="C11" s="38"/>
      <c r="D11" s="38"/>
      <c r="E11" s="38"/>
      <c r="F11" s="38"/>
      <c r="G11" s="38"/>
      <c r="H11" s="38"/>
    </row>
    <row r="12" spans="1:12" ht="15" x14ac:dyDescent="0.2">
      <c r="A12" s="38"/>
      <c r="B12" s="38" t="s">
        <v>127</v>
      </c>
      <c r="C12" s="38" t="s">
        <v>128</v>
      </c>
      <c r="D12" s="38"/>
      <c r="E12" s="38"/>
      <c r="F12" s="38">
        <v>1</v>
      </c>
      <c r="G12" s="38" t="s">
        <v>83</v>
      </c>
      <c r="H12" s="38"/>
      <c r="I12" s="38"/>
    </row>
    <row r="13" spans="1:12" ht="15" x14ac:dyDescent="0.2">
      <c r="B13" s="38"/>
      <c r="C13" s="38" t="s">
        <v>129</v>
      </c>
      <c r="D13" s="38"/>
      <c r="E13" s="38"/>
      <c r="F13" s="38">
        <v>1</v>
      </c>
      <c r="G13" s="38" t="s">
        <v>83</v>
      </c>
    </row>
    <row r="14" spans="1:12" ht="15" x14ac:dyDescent="0.2">
      <c r="B14" s="38"/>
      <c r="C14" s="38" t="s">
        <v>130</v>
      </c>
      <c r="D14" s="38"/>
      <c r="E14" s="38"/>
      <c r="F14" s="38">
        <v>7</v>
      </c>
      <c r="G14" s="38" t="s">
        <v>83</v>
      </c>
    </row>
    <row r="15" spans="1:12" ht="15" x14ac:dyDescent="0.2">
      <c r="B15" s="38"/>
      <c r="C15" s="38" t="s">
        <v>131</v>
      </c>
      <c r="D15" s="38"/>
      <c r="E15" s="38"/>
      <c r="F15" s="38">
        <v>3</v>
      </c>
      <c r="G15" s="38" t="s">
        <v>83</v>
      </c>
      <c r="L15" s="49"/>
    </row>
    <row r="16" spans="1:12" ht="15" x14ac:dyDescent="0.2">
      <c r="D16" s="38" t="s">
        <v>132</v>
      </c>
      <c r="E16" s="38"/>
      <c r="F16" s="38">
        <f>SUM(F12:F15)</f>
        <v>12</v>
      </c>
      <c r="G16" s="38" t="s">
        <v>83</v>
      </c>
    </row>
  </sheetData>
  <pageMargins left="0" right="0" top="0" bottom="0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0"/>
  <sheetViews>
    <sheetView workbookViewId="0">
      <selection activeCell="H35" sqref="H35"/>
    </sheetView>
  </sheetViews>
  <sheetFormatPr defaultRowHeight="12.75" x14ac:dyDescent="0.2"/>
  <cols>
    <col min="1" max="1" width="5.7109375" style="73" customWidth="1"/>
    <col min="2" max="2" width="4.5703125" style="73" customWidth="1"/>
    <col min="3" max="3" width="27.28515625" style="73" customWidth="1"/>
    <col min="4" max="4" width="18.28515625" style="73" customWidth="1"/>
    <col min="5" max="5" width="7.42578125" style="73" customWidth="1"/>
    <col min="6" max="6" width="24.7109375" style="73" customWidth="1"/>
    <col min="7" max="7" width="16.7109375" style="73" customWidth="1"/>
    <col min="8" max="8" width="14.7109375" style="73" bestFit="1" customWidth="1"/>
    <col min="9" max="16384" width="9.140625" style="73"/>
  </cols>
  <sheetData>
    <row r="1" spans="1:8" x14ac:dyDescent="0.2">
      <c r="C1" s="74" t="s">
        <v>171</v>
      </c>
      <c r="D1" s="74"/>
      <c r="E1" s="75"/>
      <c r="F1" s="75"/>
      <c r="G1" s="37" t="s">
        <v>172</v>
      </c>
    </row>
    <row r="2" spans="1:8" x14ac:dyDescent="0.2">
      <c r="C2" s="75"/>
      <c r="D2" s="75" t="s">
        <v>526</v>
      </c>
      <c r="E2" s="75"/>
      <c r="F2" s="75"/>
      <c r="G2" t="s">
        <v>463</v>
      </c>
      <c r="H2" s="76"/>
    </row>
    <row r="3" spans="1:8" x14ac:dyDescent="0.2">
      <c r="C3" s="73" t="s">
        <v>173</v>
      </c>
      <c r="G3" s="40" t="s">
        <v>142</v>
      </c>
      <c r="H3" s="76"/>
    </row>
    <row r="4" spans="1:8" x14ac:dyDescent="0.2">
      <c r="G4" s="40"/>
      <c r="H4" s="76"/>
    </row>
    <row r="5" spans="1:8" x14ac:dyDescent="0.2">
      <c r="B5" s="73" t="s">
        <v>174</v>
      </c>
      <c r="C5" s="73" t="s">
        <v>112</v>
      </c>
      <c r="D5" s="73" t="s">
        <v>113</v>
      </c>
      <c r="E5" s="73" t="s">
        <v>175</v>
      </c>
      <c r="F5" s="73" t="s">
        <v>176</v>
      </c>
      <c r="G5" s="40" t="s">
        <v>116</v>
      </c>
      <c r="H5" s="76"/>
    </row>
    <row r="6" spans="1:8" x14ac:dyDescent="0.2">
      <c r="A6" s="51">
        <v>1</v>
      </c>
      <c r="B6" s="663" t="s">
        <v>177</v>
      </c>
      <c r="C6" s="663"/>
      <c r="D6" s="663"/>
      <c r="E6" s="663" t="s">
        <v>178</v>
      </c>
      <c r="F6" s="663"/>
      <c r="G6" s="663"/>
    </row>
    <row r="7" spans="1:8" x14ac:dyDescent="0.2">
      <c r="A7" s="51">
        <v>2</v>
      </c>
      <c r="B7" s="77" t="s">
        <v>179</v>
      </c>
      <c r="C7" s="77" t="s">
        <v>180</v>
      </c>
      <c r="D7" s="77"/>
      <c r="E7" s="77" t="s">
        <v>179</v>
      </c>
      <c r="F7" s="77" t="s">
        <v>181</v>
      </c>
      <c r="G7" s="77"/>
    </row>
    <row r="8" spans="1:8" x14ac:dyDescent="0.2">
      <c r="A8" s="51">
        <v>3</v>
      </c>
      <c r="B8" s="78" t="s">
        <v>182</v>
      </c>
      <c r="C8" s="79" t="s">
        <v>183</v>
      </c>
      <c r="D8" s="100">
        <f>'1'!C21</f>
        <v>652863638</v>
      </c>
      <c r="E8" s="78" t="s">
        <v>182</v>
      </c>
      <c r="F8" s="78" t="s">
        <v>184</v>
      </c>
      <c r="G8" s="100">
        <f>'2'!C6</f>
        <v>404120936</v>
      </c>
    </row>
    <row r="9" spans="1:8" x14ac:dyDescent="0.2">
      <c r="A9" s="51">
        <v>4</v>
      </c>
      <c r="B9" s="78" t="s">
        <v>185</v>
      </c>
      <c r="C9" s="79" t="s">
        <v>186</v>
      </c>
      <c r="D9" s="100">
        <f>'1'!C40</f>
        <v>347946610</v>
      </c>
      <c r="E9" s="78" t="s">
        <v>185</v>
      </c>
      <c r="F9" s="78" t="s">
        <v>187</v>
      </c>
      <c r="G9" s="100">
        <f>'2'!C7</f>
        <v>71260878</v>
      </c>
    </row>
    <row r="10" spans="1:8" x14ac:dyDescent="0.2">
      <c r="A10" s="51">
        <v>5</v>
      </c>
      <c r="B10" s="78" t="s">
        <v>188</v>
      </c>
      <c r="C10" s="79" t="s">
        <v>189</v>
      </c>
      <c r="D10" s="100">
        <f>'1'!C62</f>
        <v>36152399</v>
      </c>
      <c r="E10" s="78" t="s">
        <v>188</v>
      </c>
      <c r="F10" s="78" t="s">
        <v>190</v>
      </c>
      <c r="G10" s="100">
        <f>'2'!C8</f>
        <v>500726074</v>
      </c>
    </row>
    <row r="11" spans="1:8" x14ac:dyDescent="0.2">
      <c r="A11" s="51">
        <v>6</v>
      </c>
      <c r="B11" s="78" t="s">
        <v>191</v>
      </c>
      <c r="C11" s="79" t="s">
        <v>192</v>
      </c>
      <c r="D11" s="100"/>
      <c r="E11" s="78" t="s">
        <v>191</v>
      </c>
      <c r="F11" s="78" t="s">
        <v>193</v>
      </c>
      <c r="G11" s="100">
        <f>'2'!C16</f>
        <v>11500000</v>
      </c>
    </row>
    <row r="12" spans="1:8" x14ac:dyDescent="0.2">
      <c r="A12" s="51">
        <v>7</v>
      </c>
      <c r="B12" s="78" t="s">
        <v>194</v>
      </c>
      <c r="C12" s="78"/>
      <c r="D12" s="100"/>
      <c r="E12" s="78" t="s">
        <v>194</v>
      </c>
      <c r="F12" s="78" t="s">
        <v>195</v>
      </c>
      <c r="G12" s="103">
        <f>'2'!C26</f>
        <v>272588648</v>
      </c>
    </row>
    <row r="13" spans="1:8" x14ac:dyDescent="0.2">
      <c r="A13" s="51">
        <v>8</v>
      </c>
      <c r="B13" s="78" t="s">
        <v>196</v>
      </c>
      <c r="C13" s="78"/>
      <c r="D13" s="100"/>
      <c r="E13" s="78" t="s">
        <v>196</v>
      </c>
      <c r="F13" s="78"/>
      <c r="G13" s="100"/>
    </row>
    <row r="14" spans="1:8" x14ac:dyDescent="0.2">
      <c r="A14" s="51">
        <v>9</v>
      </c>
      <c r="B14" s="78"/>
      <c r="C14" s="78"/>
      <c r="D14" s="100"/>
      <c r="E14" s="78" t="s">
        <v>197</v>
      </c>
      <c r="F14" s="78"/>
      <c r="G14" s="100"/>
    </row>
    <row r="15" spans="1:8" x14ac:dyDescent="0.2">
      <c r="A15" s="51">
        <v>10</v>
      </c>
      <c r="B15" s="78"/>
      <c r="C15" s="78"/>
      <c r="D15" s="100"/>
      <c r="E15" s="78"/>
      <c r="F15" s="78"/>
      <c r="G15" s="100"/>
    </row>
    <row r="16" spans="1:8" x14ac:dyDescent="0.2">
      <c r="A16" s="51">
        <v>11</v>
      </c>
      <c r="B16" s="80"/>
      <c r="C16" s="80" t="s">
        <v>198</v>
      </c>
      <c r="D16" s="104">
        <f>SUM(D8:D15)</f>
        <v>1036962647</v>
      </c>
      <c r="E16" s="80"/>
      <c r="F16" s="80" t="s">
        <v>199</v>
      </c>
      <c r="G16" s="104">
        <f>SUM(G8:G14)</f>
        <v>1260196536</v>
      </c>
      <c r="H16" s="481">
        <f>D16-G16</f>
        <v>-223233889</v>
      </c>
    </row>
    <row r="17" spans="1:8" x14ac:dyDescent="0.2">
      <c r="A17" s="51">
        <v>12</v>
      </c>
      <c r="B17" s="78"/>
      <c r="C17" s="78"/>
      <c r="D17" s="100"/>
      <c r="E17" s="78"/>
      <c r="F17" s="78" t="s">
        <v>200</v>
      </c>
      <c r="G17" s="100">
        <f>D16</f>
        <v>1036962647</v>
      </c>
    </row>
    <row r="18" spans="1:8" x14ac:dyDescent="0.2">
      <c r="A18" s="51">
        <v>13</v>
      </c>
      <c r="B18" s="78"/>
      <c r="C18" s="78"/>
      <c r="D18" s="100"/>
      <c r="E18" s="78"/>
      <c r="F18" s="78" t="s">
        <v>201</v>
      </c>
      <c r="G18" s="100">
        <f>G16-G17</f>
        <v>223233889</v>
      </c>
    </row>
    <row r="19" spans="1:8" x14ac:dyDescent="0.2">
      <c r="A19" s="51">
        <v>14</v>
      </c>
      <c r="B19" s="78"/>
      <c r="C19" s="81"/>
      <c r="D19" s="100"/>
      <c r="E19" s="78"/>
      <c r="F19" s="78"/>
      <c r="G19" s="100"/>
    </row>
    <row r="20" spans="1:8" x14ac:dyDescent="0.2">
      <c r="A20" s="51">
        <v>15</v>
      </c>
      <c r="B20" s="80" t="s">
        <v>202</v>
      </c>
      <c r="C20" s="80" t="s">
        <v>203</v>
      </c>
      <c r="D20" s="104"/>
      <c r="E20" s="80" t="s">
        <v>202</v>
      </c>
      <c r="F20" s="80" t="s">
        <v>204</v>
      </c>
      <c r="G20" s="104"/>
    </row>
    <row r="21" spans="1:8" x14ac:dyDescent="0.2">
      <c r="A21" s="51">
        <v>16</v>
      </c>
      <c r="B21" s="78" t="s">
        <v>205</v>
      </c>
      <c r="C21" s="78" t="s">
        <v>206</v>
      </c>
      <c r="D21" s="100">
        <f>'1'!C29</f>
        <v>850533503</v>
      </c>
      <c r="E21" s="78" t="s">
        <v>205</v>
      </c>
      <c r="F21" s="78" t="s">
        <v>138</v>
      </c>
      <c r="G21" s="100">
        <f>'2'!C32</f>
        <v>1031405987</v>
      </c>
    </row>
    <row r="22" spans="1:8" x14ac:dyDescent="0.2">
      <c r="A22" s="51">
        <v>17</v>
      </c>
      <c r="B22" s="78" t="s">
        <v>207</v>
      </c>
      <c r="C22" s="78" t="s">
        <v>208</v>
      </c>
      <c r="D22" s="100">
        <f>'1'!C65</f>
        <v>3000000</v>
      </c>
      <c r="E22" s="78" t="s">
        <v>207</v>
      </c>
      <c r="F22" s="78" t="s">
        <v>134</v>
      </c>
      <c r="G22" s="100">
        <f>'2'!C37</f>
        <v>185298431</v>
      </c>
    </row>
    <row r="23" spans="1:8" x14ac:dyDescent="0.2">
      <c r="A23" s="51">
        <v>18</v>
      </c>
      <c r="B23" s="78" t="s">
        <v>209</v>
      </c>
      <c r="C23" s="78" t="s">
        <v>210</v>
      </c>
      <c r="D23" s="100">
        <f>'1'!C71</f>
        <v>1255000</v>
      </c>
      <c r="E23" s="78" t="s">
        <v>209</v>
      </c>
      <c r="F23" s="78" t="s">
        <v>211</v>
      </c>
      <c r="G23" s="100">
        <f>'2'!C42</f>
        <v>12016495</v>
      </c>
    </row>
    <row r="24" spans="1:8" x14ac:dyDescent="0.2">
      <c r="A24" s="51">
        <v>19</v>
      </c>
      <c r="B24" s="78" t="s">
        <v>212</v>
      </c>
      <c r="C24" s="78"/>
      <c r="D24" s="100"/>
      <c r="E24" s="78" t="s">
        <v>212</v>
      </c>
      <c r="F24" s="79"/>
      <c r="G24" s="100"/>
    </row>
    <row r="25" spans="1:8" x14ac:dyDescent="0.2">
      <c r="A25" s="51">
        <v>20</v>
      </c>
      <c r="B25" s="78" t="s">
        <v>213</v>
      </c>
      <c r="C25" s="78"/>
      <c r="D25" s="100"/>
      <c r="E25" s="78" t="s">
        <v>213</v>
      </c>
      <c r="F25" s="78"/>
      <c r="G25" s="100"/>
    </row>
    <row r="26" spans="1:8" x14ac:dyDescent="0.2">
      <c r="A26" s="51">
        <v>21</v>
      </c>
      <c r="B26" s="78" t="s">
        <v>214</v>
      </c>
      <c r="C26" s="78"/>
      <c r="D26" s="100"/>
      <c r="E26" s="78"/>
      <c r="F26" s="78"/>
      <c r="G26" s="100"/>
    </row>
    <row r="27" spans="1:8" x14ac:dyDescent="0.2">
      <c r="A27" s="51">
        <v>22</v>
      </c>
      <c r="B27" s="78" t="s">
        <v>215</v>
      </c>
      <c r="C27" s="82"/>
      <c r="D27" s="100"/>
      <c r="E27" s="78"/>
      <c r="F27" s="78"/>
      <c r="G27" s="100"/>
    </row>
    <row r="28" spans="1:8" x14ac:dyDescent="0.2">
      <c r="A28" s="51">
        <v>23</v>
      </c>
      <c r="B28" s="78" t="s">
        <v>216</v>
      </c>
      <c r="C28" s="78"/>
      <c r="D28" s="100"/>
      <c r="E28" s="78"/>
      <c r="F28" s="78"/>
      <c r="G28" s="100"/>
    </row>
    <row r="29" spans="1:8" x14ac:dyDescent="0.2">
      <c r="A29" s="51">
        <v>24</v>
      </c>
      <c r="B29" s="80"/>
      <c r="C29" s="80" t="s">
        <v>217</v>
      </c>
      <c r="D29" s="104">
        <f>SUM(D21:D28)</f>
        <v>854788503</v>
      </c>
      <c r="E29" s="80"/>
      <c r="F29" s="80" t="s">
        <v>218</v>
      </c>
      <c r="G29" s="104">
        <f>SUM(G21:G26)</f>
        <v>1228720913</v>
      </c>
      <c r="H29" s="481">
        <f>D29-G29</f>
        <v>-373932410</v>
      </c>
    </row>
    <row r="30" spans="1:8" x14ac:dyDescent="0.2">
      <c r="A30" s="51">
        <v>25</v>
      </c>
      <c r="B30" s="78"/>
      <c r="C30" s="78"/>
      <c r="D30" s="100"/>
      <c r="E30" s="78"/>
      <c r="F30" s="78" t="s">
        <v>219</v>
      </c>
      <c r="G30" s="100">
        <f>D29</f>
        <v>854788503</v>
      </c>
    </row>
    <row r="31" spans="1:8" x14ac:dyDescent="0.2">
      <c r="A31" s="51">
        <v>26</v>
      </c>
      <c r="B31" s="78"/>
      <c r="C31" s="78"/>
      <c r="D31" s="100"/>
      <c r="E31" s="78"/>
      <c r="F31" s="78" t="s">
        <v>220</v>
      </c>
      <c r="G31" s="100">
        <f>G29-G30</f>
        <v>373932410</v>
      </c>
    </row>
    <row r="32" spans="1:8" x14ac:dyDescent="0.2">
      <c r="A32" s="51">
        <v>27</v>
      </c>
      <c r="B32" s="78"/>
      <c r="D32" s="100"/>
      <c r="E32" s="78"/>
      <c r="F32" s="78"/>
      <c r="G32" s="100"/>
    </row>
    <row r="33" spans="1:8" ht="13.5" thickBot="1" x14ac:dyDescent="0.25">
      <c r="A33" s="51">
        <v>28</v>
      </c>
      <c r="B33" s="83"/>
      <c r="C33" s="83" t="s">
        <v>221</v>
      </c>
      <c r="D33" s="105">
        <f>D16+D29</f>
        <v>1891751150</v>
      </c>
      <c r="E33" s="83"/>
      <c r="F33" s="83" t="s">
        <v>222</v>
      </c>
      <c r="G33" s="105">
        <f>SUM(G16+G29)</f>
        <v>2488917449</v>
      </c>
      <c r="H33" s="482">
        <f>D33-G33</f>
        <v>-597166299</v>
      </c>
    </row>
    <row r="34" spans="1:8" x14ac:dyDescent="0.2">
      <c r="A34" s="84"/>
      <c r="B34" s="84"/>
      <c r="C34" s="85" t="s">
        <v>417</v>
      </c>
      <c r="D34" s="107">
        <f>'1'!C76</f>
        <v>547636208</v>
      </c>
      <c r="F34" s="85" t="s">
        <v>223</v>
      </c>
      <c r="G34" s="106">
        <f>'2'!C45</f>
        <v>547636208</v>
      </c>
      <c r="H34" s="481">
        <f>D34+D35+D36-G34-G35</f>
        <v>597166299</v>
      </c>
    </row>
    <row r="35" spans="1:8" x14ac:dyDescent="0.2">
      <c r="A35" s="84"/>
      <c r="B35" s="84"/>
      <c r="C35" s="85" t="s">
        <v>418</v>
      </c>
      <c r="D35" s="107">
        <f>'1'!C74</f>
        <v>553522031</v>
      </c>
      <c r="F35" s="85" t="s">
        <v>224</v>
      </c>
      <c r="G35" s="106">
        <f>'2'!C44</f>
        <v>16355732</v>
      </c>
    </row>
    <row r="36" spans="1:8" x14ac:dyDescent="0.2">
      <c r="A36" s="84"/>
      <c r="B36" s="84"/>
      <c r="C36" s="85" t="s">
        <v>527</v>
      </c>
      <c r="D36" s="107">
        <f>'1'!C73</f>
        <v>60000000</v>
      </c>
      <c r="F36" s="85"/>
      <c r="G36" s="106"/>
    </row>
    <row r="37" spans="1:8" x14ac:dyDescent="0.2">
      <c r="A37" s="84"/>
      <c r="B37" s="84"/>
      <c r="C37" s="631" t="s">
        <v>225</v>
      </c>
      <c r="D37" s="632">
        <f>SUM(D33:D36)</f>
        <v>3052909389</v>
      </c>
      <c r="E37" s="633"/>
      <c r="F37" s="631" t="s">
        <v>226</v>
      </c>
      <c r="G37" s="634">
        <f>SUM(G33:G35)</f>
        <v>3052909389</v>
      </c>
    </row>
    <row r="38" spans="1:8" x14ac:dyDescent="0.2">
      <c r="A38" s="84"/>
      <c r="B38" s="84"/>
      <c r="C38" s="84"/>
      <c r="D38" s="107"/>
      <c r="G38" s="106"/>
    </row>
    <row r="39" spans="1:8" x14ac:dyDescent="0.2">
      <c r="A39" s="84"/>
      <c r="B39" s="84"/>
      <c r="C39" s="84"/>
      <c r="D39" s="107"/>
      <c r="F39" s="481"/>
      <c r="G39" s="106"/>
    </row>
    <row r="40" spans="1:8" x14ac:dyDescent="0.2">
      <c r="D40" s="107"/>
    </row>
  </sheetData>
  <mergeCells count="2">
    <mergeCell ref="B6:D6"/>
    <mergeCell ref="E6:G6"/>
  </mergeCells>
  <phoneticPr fontId="50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9"/>
  <sheetViews>
    <sheetView workbookViewId="0">
      <selection activeCell="C3" sqref="C3"/>
    </sheetView>
  </sheetViews>
  <sheetFormatPr defaultRowHeight="12.75" x14ac:dyDescent="0.2"/>
  <cols>
    <col min="1" max="1" width="5" style="73" customWidth="1"/>
    <col min="2" max="2" width="48.5703125" style="73" customWidth="1"/>
    <col min="3" max="3" width="17.28515625" style="73" customWidth="1"/>
    <col min="4" max="16384" width="9.140625" style="73"/>
  </cols>
  <sheetData>
    <row r="1" spans="1:4" x14ac:dyDescent="0.2">
      <c r="B1" s="259" t="s">
        <v>456</v>
      </c>
    </row>
    <row r="2" spans="1:4" x14ac:dyDescent="0.2">
      <c r="B2" s="86" t="s">
        <v>0</v>
      </c>
      <c r="C2" s="87" t="s">
        <v>227</v>
      </c>
    </row>
    <row r="3" spans="1:4" x14ac:dyDescent="0.2">
      <c r="B3" s="75" t="s">
        <v>228</v>
      </c>
      <c r="C3" t="s">
        <v>463</v>
      </c>
    </row>
    <row r="5" spans="1:4" x14ac:dyDescent="0.2">
      <c r="B5" s="73" t="s">
        <v>174</v>
      </c>
      <c r="C5" s="73" t="s">
        <v>112</v>
      </c>
      <c r="D5" s="88" t="s">
        <v>142</v>
      </c>
    </row>
    <row r="6" spans="1:4" x14ac:dyDescent="0.2">
      <c r="A6" s="51">
        <v>1</v>
      </c>
      <c r="B6" s="89" t="s">
        <v>229</v>
      </c>
      <c r="C6" s="89" t="s">
        <v>467</v>
      </c>
    </row>
    <row r="7" spans="1:4" x14ac:dyDescent="0.2">
      <c r="A7" s="51">
        <v>2</v>
      </c>
      <c r="B7" s="78"/>
      <c r="C7" s="78"/>
    </row>
    <row r="8" spans="1:4" x14ac:dyDescent="0.2">
      <c r="A8" s="51">
        <v>3</v>
      </c>
      <c r="B8" s="78"/>
      <c r="C8" s="78"/>
    </row>
    <row r="9" spans="1:4" ht="13.5" thickBot="1" x14ac:dyDescent="0.25">
      <c r="A9" s="51">
        <v>4</v>
      </c>
      <c r="B9" s="90" t="s">
        <v>230</v>
      </c>
      <c r="C9" s="98">
        <v>2000000</v>
      </c>
    </row>
    <row r="10" spans="1:4" x14ac:dyDescent="0.2">
      <c r="A10" s="51">
        <v>5</v>
      </c>
      <c r="B10" s="91" t="s">
        <v>231</v>
      </c>
      <c r="C10" s="99">
        <v>1600000</v>
      </c>
    </row>
    <row r="11" spans="1:4" ht="13.5" thickBot="1" x14ac:dyDescent="0.25">
      <c r="A11" s="51">
        <v>6</v>
      </c>
      <c r="B11" s="78"/>
      <c r="C11" s="100"/>
    </row>
    <row r="12" spans="1:4" ht="13.5" thickBot="1" x14ac:dyDescent="0.25">
      <c r="A12" s="51">
        <v>7</v>
      </c>
      <c r="B12" s="92" t="s">
        <v>232</v>
      </c>
      <c r="C12" s="101">
        <v>500000</v>
      </c>
    </row>
    <row r="13" spans="1:4" ht="13.5" thickBot="1" x14ac:dyDescent="0.25">
      <c r="A13" s="51">
        <v>8</v>
      </c>
      <c r="B13" s="93" t="s">
        <v>233</v>
      </c>
      <c r="C13" s="102">
        <f>SUM(C9+C10+C12)</f>
        <v>4100000</v>
      </c>
    </row>
    <row r="14" spans="1:4" x14ac:dyDescent="0.2">
      <c r="A14" s="84"/>
    </row>
    <row r="15" spans="1:4" x14ac:dyDescent="0.2">
      <c r="A15" s="84"/>
      <c r="B15" s="73" t="s">
        <v>234</v>
      </c>
    </row>
    <row r="16" spans="1:4" x14ac:dyDescent="0.2">
      <c r="A16" s="84"/>
    </row>
    <row r="17" spans="1:1" x14ac:dyDescent="0.2">
      <c r="A17" s="84"/>
    </row>
    <row r="18" spans="1:1" x14ac:dyDescent="0.2">
      <c r="A18" s="84"/>
    </row>
    <row r="19" spans="1:1" x14ac:dyDescent="0.2">
      <c r="A19" s="84"/>
    </row>
  </sheetData>
  <phoneticPr fontId="50" type="noConversion"/>
  <pageMargins left="0.39370078740157483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2"/>
  <sheetViews>
    <sheetView workbookViewId="0">
      <selection activeCell="G27" sqref="G27"/>
    </sheetView>
  </sheetViews>
  <sheetFormatPr defaultRowHeight="12.75" x14ac:dyDescent="0.2"/>
  <cols>
    <col min="1" max="1" width="5.140625" style="67" customWidth="1"/>
    <col min="2" max="2" width="36.5703125" style="52" customWidth="1"/>
    <col min="3" max="3" width="13.42578125" style="52" customWidth="1"/>
    <col min="4" max="4" width="13.85546875" style="52" customWidth="1"/>
    <col min="5" max="5" width="15.85546875" style="52" customWidth="1"/>
    <col min="6" max="6" width="14.7109375" style="52" customWidth="1"/>
    <col min="7" max="7" width="16" style="52" customWidth="1"/>
    <col min="8" max="8" width="11.140625" style="52" customWidth="1"/>
    <col min="9" max="16384" width="9.140625" style="52"/>
  </cols>
  <sheetData>
    <row r="1" spans="1:8" x14ac:dyDescent="0.2">
      <c r="A1" s="51"/>
      <c r="C1" s="53" t="s">
        <v>0</v>
      </c>
      <c r="D1" s="53"/>
      <c r="E1" s="53"/>
    </row>
    <row r="2" spans="1:8" x14ac:dyDescent="0.2">
      <c r="A2" s="51"/>
      <c r="C2" s="54" t="s">
        <v>143</v>
      </c>
      <c r="D2" s="54"/>
      <c r="E2" s="54"/>
      <c r="F2" s="37" t="s">
        <v>144</v>
      </c>
    </row>
    <row r="3" spans="1:8" x14ac:dyDescent="0.2">
      <c r="A3" s="51"/>
      <c r="C3" s="259" t="s">
        <v>456</v>
      </c>
      <c r="D3" s="53"/>
      <c r="E3" s="53"/>
      <c r="F3" t="s">
        <v>463</v>
      </c>
    </row>
    <row r="4" spans="1:8" x14ac:dyDescent="0.2">
      <c r="A4" s="51"/>
      <c r="F4" s="40" t="s">
        <v>235</v>
      </c>
    </row>
    <row r="5" spans="1:8" x14ac:dyDescent="0.2">
      <c r="A5" s="51"/>
      <c r="B5" s="55" t="s">
        <v>111</v>
      </c>
      <c r="C5" s="55" t="s">
        <v>146</v>
      </c>
      <c r="D5" s="55" t="s">
        <v>113</v>
      </c>
      <c r="E5" s="55" t="s">
        <v>114</v>
      </c>
      <c r="F5" s="55" t="s">
        <v>115</v>
      </c>
      <c r="G5" s="55" t="s">
        <v>116</v>
      </c>
    </row>
    <row r="6" spans="1:8" x14ac:dyDescent="0.2">
      <c r="A6" s="51"/>
      <c r="B6" s="56" t="s">
        <v>147</v>
      </c>
      <c r="C6" s="664" t="s">
        <v>148</v>
      </c>
      <c r="D6" s="665"/>
      <c r="E6" s="56" t="s">
        <v>149</v>
      </c>
      <c r="F6" s="56" t="s">
        <v>150</v>
      </c>
      <c r="G6" s="56" t="s">
        <v>151</v>
      </c>
    </row>
    <row r="7" spans="1:8" x14ac:dyDescent="0.2">
      <c r="A7" s="51"/>
      <c r="B7" s="57"/>
      <c r="C7" s="57" t="s">
        <v>152</v>
      </c>
      <c r="D7" s="57" t="s">
        <v>153</v>
      </c>
      <c r="E7" s="57"/>
      <c r="F7" s="57"/>
      <c r="G7" s="57" t="s">
        <v>154</v>
      </c>
    </row>
    <row r="8" spans="1:8" x14ac:dyDescent="0.2">
      <c r="A8" s="51">
        <v>1</v>
      </c>
      <c r="B8" s="58" t="s">
        <v>155</v>
      </c>
      <c r="C8" s="94">
        <f>SUM(C9:C19)</f>
        <v>3100000</v>
      </c>
      <c r="D8" s="94">
        <f>SUM(D9:D19)</f>
        <v>7600000</v>
      </c>
      <c r="E8" s="94">
        <f>SUM(E9:E19)</f>
        <v>800000</v>
      </c>
      <c r="F8" s="94">
        <f>SUM(F9:F19)</f>
        <v>0</v>
      </c>
      <c r="G8" s="94">
        <f>SUM(G9:G19)</f>
        <v>11500000</v>
      </c>
    </row>
    <row r="9" spans="1:8" x14ac:dyDescent="0.2">
      <c r="A9" s="51">
        <v>2</v>
      </c>
      <c r="B9" s="59" t="s">
        <v>156</v>
      </c>
      <c r="C9" s="95"/>
      <c r="D9" s="95"/>
      <c r="E9" s="95"/>
      <c r="F9" s="95"/>
      <c r="G9" s="95"/>
    </row>
    <row r="10" spans="1:8" x14ac:dyDescent="0.2">
      <c r="A10" s="51">
        <v>3</v>
      </c>
      <c r="B10" s="60" t="s">
        <v>449</v>
      </c>
      <c r="C10" s="96"/>
      <c r="D10" s="96"/>
      <c r="E10" s="96"/>
      <c r="F10" s="96"/>
      <c r="G10" s="96"/>
    </row>
    <row r="11" spans="1:8" x14ac:dyDescent="0.2">
      <c r="A11" s="51">
        <v>4</v>
      </c>
      <c r="B11" s="62" t="s">
        <v>157</v>
      </c>
      <c r="C11" s="96"/>
      <c r="D11" s="96">
        <v>600000</v>
      </c>
      <c r="E11" s="96"/>
      <c r="F11" s="96"/>
      <c r="G11" s="96">
        <f>SUM(C11:F11)</f>
        <v>600000</v>
      </c>
      <c r="H11" s="63"/>
    </row>
    <row r="12" spans="1:8" x14ac:dyDescent="0.2">
      <c r="A12" s="51">
        <v>5</v>
      </c>
      <c r="B12" s="61" t="s">
        <v>158</v>
      </c>
      <c r="C12" s="96"/>
      <c r="D12" s="96">
        <v>6000000</v>
      </c>
      <c r="E12" s="96"/>
      <c r="F12" s="96"/>
      <c r="G12" s="96">
        <f t="shared" ref="G12:G19" si="0">SUM(C12:F12)</f>
        <v>6000000</v>
      </c>
    </row>
    <row r="13" spans="1:8" x14ac:dyDescent="0.2">
      <c r="A13" s="51">
        <v>6</v>
      </c>
      <c r="B13" s="62" t="s">
        <v>159</v>
      </c>
      <c r="C13" s="96">
        <v>1500000</v>
      </c>
      <c r="D13" s="96"/>
      <c r="E13" s="96"/>
      <c r="F13" s="96"/>
      <c r="G13" s="96">
        <f t="shared" si="0"/>
        <v>1500000</v>
      </c>
      <c r="H13" s="63"/>
    </row>
    <row r="14" spans="1:8" x14ac:dyDescent="0.2">
      <c r="A14" s="51">
        <v>7</v>
      </c>
      <c r="B14" s="328" t="s">
        <v>402</v>
      </c>
      <c r="C14" s="96">
        <v>700000</v>
      </c>
      <c r="D14" s="96"/>
      <c r="E14" s="96"/>
      <c r="F14" s="96"/>
      <c r="G14" s="96">
        <f t="shared" si="0"/>
        <v>700000</v>
      </c>
      <c r="H14" s="63"/>
    </row>
    <row r="15" spans="1:8" x14ac:dyDescent="0.2">
      <c r="A15" s="51">
        <v>8</v>
      </c>
      <c r="B15" s="62" t="s">
        <v>160</v>
      </c>
      <c r="C15" s="96"/>
      <c r="D15" s="96">
        <v>1000000</v>
      </c>
      <c r="E15" s="96"/>
      <c r="F15" s="96"/>
      <c r="G15" s="96">
        <f>SUM(C15:F15)</f>
        <v>1000000</v>
      </c>
    </row>
    <row r="16" spans="1:8" x14ac:dyDescent="0.2">
      <c r="A16" s="51">
        <v>9</v>
      </c>
      <c r="B16" s="62" t="s">
        <v>161</v>
      </c>
      <c r="C16" s="96">
        <v>900000</v>
      </c>
      <c r="D16" s="96"/>
      <c r="E16" s="96"/>
      <c r="F16" s="96"/>
      <c r="G16" s="96">
        <f t="shared" si="0"/>
        <v>900000</v>
      </c>
    </row>
    <row r="17" spans="1:8" x14ac:dyDescent="0.2">
      <c r="A17" s="51">
        <v>10</v>
      </c>
      <c r="B17" s="60" t="s">
        <v>162</v>
      </c>
      <c r="C17" s="96"/>
      <c r="D17" s="96"/>
      <c r="E17" s="96"/>
      <c r="F17" s="96"/>
      <c r="G17" s="96">
        <f t="shared" si="0"/>
        <v>0</v>
      </c>
    </row>
    <row r="18" spans="1:8" x14ac:dyDescent="0.2">
      <c r="A18" s="51">
        <v>11</v>
      </c>
      <c r="B18" s="61" t="s">
        <v>163</v>
      </c>
      <c r="C18" s="96"/>
      <c r="D18" s="96"/>
      <c r="E18" s="96">
        <v>250000</v>
      </c>
      <c r="F18" s="96"/>
      <c r="G18" s="96">
        <f t="shared" si="0"/>
        <v>250000</v>
      </c>
    </row>
    <row r="19" spans="1:8" x14ac:dyDescent="0.2">
      <c r="A19" s="51">
        <v>12</v>
      </c>
      <c r="B19" s="327" t="s">
        <v>401</v>
      </c>
      <c r="C19" s="97"/>
      <c r="D19" s="97"/>
      <c r="E19" s="97">
        <v>550000</v>
      </c>
      <c r="F19" s="97"/>
      <c r="G19" s="97">
        <f t="shared" si="0"/>
        <v>550000</v>
      </c>
      <c r="H19" s="63"/>
    </row>
    <row r="20" spans="1:8" x14ac:dyDescent="0.2">
      <c r="A20" s="51"/>
      <c r="G20" s="329"/>
    </row>
    <row r="21" spans="1:8" x14ac:dyDescent="0.2">
      <c r="A21" s="51"/>
      <c r="B21" s="334" t="s">
        <v>403</v>
      </c>
      <c r="C21" s="330"/>
      <c r="D21" s="330"/>
      <c r="E21" s="330"/>
      <c r="F21" s="330"/>
      <c r="G21" s="486">
        <f>SUM(G22:G23)</f>
        <v>1800000</v>
      </c>
    </row>
    <row r="22" spans="1:8" x14ac:dyDescent="0.2">
      <c r="A22" s="51"/>
      <c r="B22" s="485"/>
      <c r="C22" s="51"/>
      <c r="D22" s="51"/>
      <c r="E22" s="51"/>
      <c r="F22" s="51"/>
      <c r="G22" s="484"/>
    </row>
    <row r="23" spans="1:8" x14ac:dyDescent="0.2">
      <c r="A23" s="51"/>
      <c r="B23" s="332" t="s">
        <v>404</v>
      </c>
      <c r="C23" s="333"/>
      <c r="D23" s="333"/>
      <c r="E23" s="333"/>
      <c r="F23" s="333"/>
      <c r="G23" s="487">
        <v>1800000</v>
      </c>
    </row>
    <row r="24" spans="1:8" x14ac:dyDescent="0.2">
      <c r="A24" s="51"/>
      <c r="B24" s="334" t="s">
        <v>405</v>
      </c>
      <c r="C24" s="330"/>
      <c r="D24" s="330"/>
      <c r="E24" s="330"/>
      <c r="F24" s="330"/>
      <c r="G24" s="331"/>
    </row>
    <row r="25" spans="1:8" x14ac:dyDescent="0.2">
      <c r="A25" s="51"/>
      <c r="B25" s="332" t="s">
        <v>406</v>
      </c>
      <c r="C25" s="333"/>
      <c r="D25" s="333"/>
      <c r="E25" s="333"/>
      <c r="F25" s="333"/>
      <c r="G25" s="335">
        <v>3000000</v>
      </c>
    </row>
    <row r="26" spans="1:8" x14ac:dyDescent="0.2">
      <c r="A26" s="51"/>
      <c r="G26" s="329"/>
    </row>
    <row r="27" spans="1:8" x14ac:dyDescent="0.2">
      <c r="A27" s="51"/>
      <c r="B27" s="336" t="s">
        <v>407</v>
      </c>
      <c r="C27" s="336"/>
      <c r="D27" s="336"/>
      <c r="E27" s="336"/>
      <c r="F27" s="336"/>
      <c r="G27" s="337">
        <f>G8+G21+G25</f>
        <v>16300000</v>
      </c>
    </row>
    <row r="28" spans="1:8" x14ac:dyDescent="0.2">
      <c r="A28" s="64"/>
      <c r="G28" s="329"/>
    </row>
    <row r="29" spans="1:8" x14ac:dyDescent="0.2">
      <c r="A29" s="64"/>
    </row>
    <row r="30" spans="1:8" x14ac:dyDescent="0.2">
      <c r="A30" s="64"/>
    </row>
    <row r="31" spans="1:8" x14ac:dyDescent="0.2">
      <c r="A31" s="64"/>
    </row>
    <row r="32" spans="1:8" x14ac:dyDescent="0.2">
      <c r="A32" s="66"/>
    </row>
  </sheetData>
  <mergeCells count="1">
    <mergeCell ref="C6:D6"/>
  </mergeCells>
  <phoneticPr fontId="50" type="noConversion"/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9"/>
  <sheetViews>
    <sheetView workbookViewId="0">
      <selection activeCell="D16" sqref="D16"/>
    </sheetView>
  </sheetViews>
  <sheetFormatPr defaultRowHeight="12.75" x14ac:dyDescent="0.2"/>
  <cols>
    <col min="1" max="1" width="9.140625" style="130"/>
    <col min="2" max="2" width="29.42578125" style="130" customWidth="1"/>
    <col min="3" max="3" width="17.28515625" style="130" customWidth="1"/>
    <col min="4" max="4" width="13.85546875" style="130" customWidth="1"/>
    <col min="5" max="16384" width="9.140625" style="130"/>
  </cols>
  <sheetData>
    <row r="1" spans="1:6" x14ac:dyDescent="0.2">
      <c r="B1" s="131" t="s">
        <v>240</v>
      </c>
    </row>
    <row r="2" spans="1:6" x14ac:dyDescent="0.2">
      <c r="A2" s="131"/>
      <c r="B2" s="259" t="s">
        <v>456</v>
      </c>
      <c r="C2" s="131"/>
      <c r="D2" s="131"/>
    </row>
    <row r="3" spans="1:6" ht="15" x14ac:dyDescent="0.25">
      <c r="A3" s="666" t="s">
        <v>241</v>
      </c>
      <c r="B3" s="666"/>
      <c r="C3" s="666"/>
      <c r="D3" s="666"/>
    </row>
    <row r="4" spans="1:6" x14ac:dyDescent="0.2">
      <c r="C4" s="132" t="s">
        <v>242</v>
      </c>
      <c r="D4" s="132"/>
      <c r="E4" s="132"/>
    </row>
    <row r="5" spans="1:6" x14ac:dyDescent="0.2">
      <c r="C5" t="s">
        <v>463</v>
      </c>
    </row>
    <row r="6" spans="1:6" x14ac:dyDescent="0.2">
      <c r="C6" s="133" t="s">
        <v>145</v>
      </c>
    </row>
    <row r="8" spans="1:6" x14ac:dyDescent="0.2">
      <c r="A8" s="130" t="s">
        <v>174</v>
      </c>
      <c r="B8" s="130" t="s">
        <v>146</v>
      </c>
      <c r="C8" s="130" t="s">
        <v>113</v>
      </c>
      <c r="D8" s="130" t="s">
        <v>175</v>
      </c>
      <c r="F8" s="134"/>
    </row>
    <row r="9" spans="1:6" x14ac:dyDescent="0.2">
      <c r="A9" s="135" t="s">
        <v>243</v>
      </c>
      <c r="B9" s="136" t="s">
        <v>244</v>
      </c>
      <c r="C9" s="136" t="s">
        <v>245</v>
      </c>
      <c r="D9" s="136" t="s">
        <v>246</v>
      </c>
    </row>
    <row r="10" spans="1:6" x14ac:dyDescent="0.2">
      <c r="A10" s="137"/>
      <c r="B10" s="138"/>
      <c r="C10" s="139" t="s">
        <v>247</v>
      </c>
      <c r="D10" s="139" t="s">
        <v>248</v>
      </c>
    </row>
    <row r="11" spans="1:6" x14ac:dyDescent="0.2">
      <c r="A11" s="137"/>
      <c r="B11" s="138"/>
      <c r="C11" s="139" t="s">
        <v>408</v>
      </c>
      <c r="D11" s="139" t="s">
        <v>409</v>
      </c>
    </row>
    <row r="12" spans="1:6" x14ac:dyDescent="0.2">
      <c r="A12" s="140" t="s">
        <v>249</v>
      </c>
      <c r="B12" s="141" t="s">
        <v>250</v>
      </c>
      <c r="C12" s="141" t="s">
        <v>251</v>
      </c>
      <c r="D12" s="141" t="s">
        <v>252</v>
      </c>
    </row>
    <row r="13" spans="1:6" x14ac:dyDescent="0.2">
      <c r="A13" s="142" t="s">
        <v>249</v>
      </c>
      <c r="B13" s="143" t="s">
        <v>253</v>
      </c>
      <c r="C13" s="144">
        <v>1842340</v>
      </c>
      <c r="D13" s="145">
        <v>469107</v>
      </c>
    </row>
    <row r="14" spans="1:6" x14ac:dyDescent="0.2">
      <c r="A14" s="142" t="s">
        <v>250</v>
      </c>
      <c r="B14" s="143" t="s">
        <v>254</v>
      </c>
      <c r="C14" s="146">
        <v>6863480</v>
      </c>
      <c r="D14" s="145">
        <v>6350401</v>
      </c>
    </row>
    <row r="15" spans="1:6" x14ac:dyDescent="0.2">
      <c r="A15" s="142" t="s">
        <v>251</v>
      </c>
      <c r="B15" s="143" t="s">
        <v>255</v>
      </c>
      <c r="C15" s="146">
        <v>5272890</v>
      </c>
      <c r="D15" s="145">
        <v>3751624</v>
      </c>
    </row>
    <row r="16" spans="1:6" x14ac:dyDescent="0.2">
      <c r="A16" s="142" t="s">
        <v>252</v>
      </c>
      <c r="B16" s="143"/>
      <c r="C16" s="146"/>
      <c r="D16" s="145"/>
    </row>
    <row r="17" spans="1:4" x14ac:dyDescent="0.2">
      <c r="A17" s="142" t="s">
        <v>256</v>
      </c>
      <c r="B17" s="143"/>
      <c r="C17" s="146"/>
      <c r="D17" s="145"/>
    </row>
    <row r="18" spans="1:4" x14ac:dyDescent="0.2">
      <c r="A18" s="142" t="s">
        <v>257</v>
      </c>
      <c r="B18" s="143"/>
      <c r="C18" s="147"/>
      <c r="D18" s="148"/>
    </row>
    <row r="19" spans="1:4" x14ac:dyDescent="0.2">
      <c r="A19" s="149">
        <v>7</v>
      </c>
      <c r="B19" s="150" t="s">
        <v>132</v>
      </c>
      <c r="C19" s="151">
        <f>SUM(C13:C18)</f>
        <v>13978710</v>
      </c>
      <c r="D19" s="151">
        <f>SUM(D13:D18)</f>
        <v>10571132</v>
      </c>
    </row>
  </sheetData>
  <mergeCells count="1">
    <mergeCell ref="A3:D3"/>
  </mergeCells>
  <phoneticPr fontId="5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44"/>
  <sheetViews>
    <sheetView workbookViewId="0">
      <selection activeCell="B27" sqref="B27"/>
    </sheetView>
  </sheetViews>
  <sheetFormatPr defaultRowHeight="12.75" x14ac:dyDescent="0.2"/>
  <cols>
    <col min="1" max="1" width="7" style="48" customWidth="1"/>
    <col min="2" max="2" width="34" style="48" customWidth="1"/>
    <col min="3" max="3" width="9.85546875" style="48" customWidth="1"/>
    <col min="4" max="4" width="9.7109375" style="48" customWidth="1"/>
    <col min="5" max="5" width="16" style="48" customWidth="1"/>
    <col min="6" max="6" width="13.140625" style="48" customWidth="1"/>
    <col min="7" max="7" width="14.42578125" style="48" customWidth="1"/>
    <col min="8" max="8" width="14.7109375" style="48" customWidth="1"/>
    <col min="9" max="10" width="10.85546875" style="48" customWidth="1"/>
    <col min="11" max="12" width="10.28515625" style="48" customWidth="1"/>
    <col min="13" max="13" width="15.85546875" style="48" customWidth="1"/>
    <col min="14" max="14" width="15.140625" style="48" customWidth="1"/>
    <col min="15" max="16384" width="9.140625" style="48"/>
  </cols>
  <sheetData>
    <row r="1" spans="1:13" x14ac:dyDescent="0.2">
      <c r="B1" s="70"/>
    </row>
    <row r="2" spans="1:13" x14ac:dyDescent="0.2">
      <c r="C2" s="86" t="s">
        <v>464</v>
      </c>
      <c r="I2" s="152" t="s">
        <v>261</v>
      </c>
      <c r="J2" s="152"/>
      <c r="K2" s="152"/>
      <c r="L2" s="152"/>
      <c r="M2" s="152"/>
    </row>
    <row r="3" spans="1:13" ht="15.75" x14ac:dyDescent="0.25">
      <c r="C3" s="36" t="s">
        <v>0</v>
      </c>
      <c r="I3" t="s">
        <v>463</v>
      </c>
      <c r="J3" s="39"/>
      <c r="K3" s="152"/>
      <c r="L3" s="152"/>
      <c r="M3" s="152"/>
    </row>
    <row r="4" spans="1:13" x14ac:dyDescent="0.2">
      <c r="I4" s="40" t="s">
        <v>235</v>
      </c>
      <c r="J4" s="40"/>
      <c r="K4" s="152"/>
      <c r="L4" s="152"/>
      <c r="M4" s="152"/>
    </row>
    <row r="5" spans="1:13" ht="15.75" x14ac:dyDescent="0.25">
      <c r="A5" s="667" t="s">
        <v>262</v>
      </c>
      <c r="B5" s="667"/>
      <c r="C5" s="667"/>
      <c r="D5" s="667"/>
      <c r="E5" s="667"/>
      <c r="F5" s="667"/>
      <c r="G5" s="667"/>
      <c r="H5" s="667"/>
      <c r="I5" s="667"/>
      <c r="J5" s="667"/>
      <c r="K5" s="667"/>
      <c r="L5" s="667"/>
      <c r="M5" s="667"/>
    </row>
    <row r="6" spans="1:13" ht="15.75" x14ac:dyDescent="0.25">
      <c r="A6" s="667" t="s">
        <v>263</v>
      </c>
      <c r="B6" s="667"/>
      <c r="C6" s="667"/>
      <c r="D6" s="667"/>
      <c r="E6" s="667"/>
      <c r="F6" s="667"/>
      <c r="G6" s="667"/>
      <c r="H6" s="667"/>
      <c r="I6" s="667"/>
      <c r="J6" s="667"/>
      <c r="K6" s="667"/>
      <c r="L6" s="667"/>
      <c r="M6" s="667"/>
    </row>
    <row r="7" spans="1:13" ht="15.75" x14ac:dyDescent="0.25">
      <c r="A7" s="153"/>
      <c r="B7" s="153"/>
      <c r="C7" s="153"/>
      <c r="D7" s="153"/>
      <c r="E7" s="448"/>
      <c r="F7" s="153"/>
      <c r="G7" s="153"/>
      <c r="H7" s="153"/>
      <c r="I7" s="153"/>
      <c r="J7" s="488"/>
      <c r="K7" s="153"/>
      <c r="L7" s="612"/>
      <c r="M7" s="153"/>
    </row>
    <row r="8" spans="1:13" s="154" customFormat="1" x14ac:dyDescent="0.2">
      <c r="A8" s="48" t="s">
        <v>174</v>
      </c>
      <c r="B8" s="48" t="s">
        <v>146</v>
      </c>
      <c r="C8" s="48" t="s">
        <v>113</v>
      </c>
      <c r="D8" s="48" t="s">
        <v>175</v>
      </c>
      <c r="E8" s="48"/>
      <c r="F8" s="48" t="s">
        <v>176</v>
      </c>
      <c r="G8" s="34" t="s">
        <v>116</v>
      </c>
      <c r="H8" s="40" t="s">
        <v>117</v>
      </c>
      <c r="I8" s="37" t="s">
        <v>118</v>
      </c>
      <c r="J8" s="37"/>
      <c r="K8" s="37" t="s">
        <v>168</v>
      </c>
      <c r="L8" s="37"/>
      <c r="M8" s="37" t="s">
        <v>169</v>
      </c>
    </row>
    <row r="9" spans="1:13" x14ac:dyDescent="0.2">
      <c r="A9" s="155" t="s">
        <v>243</v>
      </c>
      <c r="B9" s="156"/>
      <c r="C9" s="65" t="s">
        <v>264</v>
      </c>
      <c r="D9" s="156" t="s">
        <v>265</v>
      </c>
      <c r="E9" s="464"/>
      <c r="F9" s="157">
        <v>2019</v>
      </c>
      <c r="G9" s="668"/>
      <c r="H9" s="669"/>
      <c r="I9" s="669"/>
      <c r="J9" s="670"/>
      <c r="K9" s="669"/>
      <c r="L9" s="671"/>
      <c r="M9" s="672"/>
    </row>
    <row r="10" spans="1:13" x14ac:dyDescent="0.2">
      <c r="A10" s="158"/>
      <c r="B10" s="159" t="s">
        <v>266</v>
      </c>
      <c r="C10" s="160" t="s">
        <v>267</v>
      </c>
      <c r="D10" s="159" t="s">
        <v>268</v>
      </c>
      <c r="E10" s="159" t="s">
        <v>448</v>
      </c>
      <c r="F10" s="159" t="s">
        <v>269</v>
      </c>
      <c r="G10" s="159" t="s">
        <v>451</v>
      </c>
      <c r="H10" s="160" t="s">
        <v>330</v>
      </c>
      <c r="I10" s="160" t="s">
        <v>410</v>
      </c>
      <c r="J10" s="161" t="s">
        <v>445</v>
      </c>
      <c r="K10" s="161">
        <v>2022</v>
      </c>
      <c r="L10" s="161"/>
      <c r="M10" s="162" t="s">
        <v>38</v>
      </c>
    </row>
    <row r="11" spans="1:13" x14ac:dyDescent="0.2">
      <c r="A11" s="163"/>
      <c r="B11" s="164"/>
      <c r="C11" s="165" t="s">
        <v>268</v>
      </c>
      <c r="D11" s="164"/>
      <c r="E11" s="164"/>
      <c r="F11" s="164" t="s">
        <v>270</v>
      </c>
      <c r="G11" s="164"/>
      <c r="H11" s="166"/>
      <c r="I11" s="166"/>
      <c r="J11" s="489"/>
      <c r="K11" s="167"/>
      <c r="L11" s="167" t="s">
        <v>530</v>
      </c>
      <c r="M11" s="168"/>
    </row>
    <row r="12" spans="1:13" ht="13.5" thickBot="1" x14ac:dyDescent="0.25">
      <c r="A12" s="471">
        <v>1</v>
      </c>
      <c r="B12" s="169">
        <v>2</v>
      </c>
      <c r="C12" s="471">
        <v>3</v>
      </c>
      <c r="D12" s="169">
        <v>4</v>
      </c>
      <c r="E12" s="471">
        <v>5</v>
      </c>
      <c r="F12" s="169">
        <v>6</v>
      </c>
      <c r="G12" s="471">
        <v>7</v>
      </c>
      <c r="H12" s="169">
        <v>8</v>
      </c>
      <c r="I12" s="471">
        <v>9</v>
      </c>
      <c r="J12" s="490"/>
      <c r="K12" s="169">
        <v>10</v>
      </c>
      <c r="L12" s="490"/>
      <c r="M12" s="471">
        <v>11</v>
      </c>
    </row>
    <row r="13" spans="1:13" ht="13.5" thickBot="1" x14ac:dyDescent="0.25">
      <c r="A13" s="472">
        <v>2</v>
      </c>
      <c r="B13" s="170" t="s">
        <v>271</v>
      </c>
      <c r="C13" s="171"/>
      <c r="D13" s="171"/>
      <c r="E13" s="171"/>
      <c r="F13" s="171"/>
      <c r="G13" s="172"/>
      <c r="H13" s="172"/>
      <c r="I13" s="172"/>
      <c r="J13" s="173"/>
      <c r="K13" s="173"/>
      <c r="L13" s="651"/>
      <c r="M13" s="174"/>
    </row>
    <row r="14" spans="1:13" x14ac:dyDescent="0.2">
      <c r="A14" s="471">
        <v>3</v>
      </c>
      <c r="B14" s="115"/>
      <c r="C14" s="175"/>
      <c r="D14" s="175"/>
      <c r="E14" s="175"/>
      <c r="F14" s="175"/>
      <c r="G14" s="176"/>
      <c r="H14" s="176"/>
      <c r="I14" s="176"/>
      <c r="J14" s="177"/>
      <c r="K14" s="177"/>
      <c r="L14" s="177"/>
      <c r="M14" s="115"/>
    </row>
    <row r="15" spans="1:13" x14ac:dyDescent="0.2">
      <c r="A15" s="472">
        <v>4</v>
      </c>
      <c r="B15" s="114"/>
      <c r="C15" s="178"/>
      <c r="D15" s="178"/>
      <c r="E15" s="465"/>
      <c r="F15" s="178"/>
      <c r="G15" s="179"/>
      <c r="H15" s="179"/>
      <c r="I15" s="179"/>
      <c r="J15" s="491"/>
      <c r="K15" s="180"/>
      <c r="L15" s="652"/>
      <c r="M15" s="114"/>
    </row>
    <row r="16" spans="1:13" x14ac:dyDescent="0.2">
      <c r="A16" s="471">
        <v>5</v>
      </c>
      <c r="B16" s="114"/>
      <c r="C16" s="178"/>
      <c r="D16" s="178"/>
      <c r="E16" s="465"/>
      <c r="F16" s="178"/>
      <c r="G16" s="179"/>
      <c r="H16" s="179"/>
      <c r="I16" s="179"/>
      <c r="J16" s="491"/>
      <c r="K16" s="180"/>
      <c r="L16" s="652"/>
      <c r="M16" s="114"/>
    </row>
    <row r="17" spans="1:14" ht="13.5" thickBot="1" x14ac:dyDescent="0.25">
      <c r="A17" s="472">
        <v>6</v>
      </c>
      <c r="B17" s="116"/>
      <c r="C17" s="181"/>
      <c r="D17" s="181"/>
      <c r="E17" s="466"/>
      <c r="F17" s="181"/>
      <c r="G17" s="182"/>
      <c r="H17" s="182"/>
      <c r="I17" s="182"/>
      <c r="J17" s="492"/>
      <c r="K17" s="183"/>
      <c r="L17" s="653"/>
      <c r="M17" s="116"/>
    </row>
    <row r="18" spans="1:14" ht="13.5" thickBot="1" x14ac:dyDescent="0.25">
      <c r="A18" s="471">
        <v>7</v>
      </c>
      <c r="B18" s="170" t="s">
        <v>272</v>
      </c>
      <c r="C18" s="171"/>
      <c r="D18" s="171"/>
      <c r="E18" s="171"/>
      <c r="F18" s="171"/>
      <c r="G18" s="184"/>
      <c r="H18" s="184"/>
      <c r="I18" s="184"/>
      <c r="J18" s="185"/>
      <c r="K18" s="185"/>
      <c r="L18" s="654"/>
      <c r="M18" s="174"/>
    </row>
    <row r="19" spans="1:14" ht="25.5" x14ac:dyDescent="0.2">
      <c r="A19" s="472">
        <v>8</v>
      </c>
      <c r="B19" s="242" t="s">
        <v>412</v>
      </c>
      <c r="C19" s="473">
        <v>2018</v>
      </c>
      <c r="D19" s="473">
        <v>2020</v>
      </c>
      <c r="E19" s="474">
        <v>299539242</v>
      </c>
      <c r="F19" s="474">
        <v>2410008</v>
      </c>
      <c r="G19" s="475">
        <v>75060510</v>
      </c>
      <c r="H19" s="475">
        <v>222068724</v>
      </c>
      <c r="I19" s="475"/>
      <c r="J19" s="475"/>
      <c r="K19" s="475"/>
      <c r="L19" s="475"/>
      <c r="M19" s="476">
        <f>SUM(F19:L19)</f>
        <v>299539242</v>
      </c>
    </row>
    <row r="20" spans="1:14" ht="25.5" x14ac:dyDescent="0.2">
      <c r="A20" s="471">
        <v>9</v>
      </c>
      <c r="B20" s="242" t="s">
        <v>416</v>
      </c>
      <c r="C20" s="465">
        <v>2018</v>
      </c>
      <c r="D20" s="465">
        <v>2020</v>
      </c>
      <c r="E20" s="467">
        <v>993981370</v>
      </c>
      <c r="F20" s="467">
        <v>2206600</v>
      </c>
      <c r="G20" s="468">
        <v>530303358</v>
      </c>
      <c r="H20" s="468">
        <v>461471412</v>
      </c>
      <c r="I20" s="469"/>
      <c r="J20" s="493"/>
      <c r="K20" s="469"/>
      <c r="L20" s="493"/>
      <c r="M20" s="658">
        <f t="shared" ref="M20:M28" si="0">SUM(F20:L20)</f>
        <v>993981370</v>
      </c>
    </row>
    <row r="21" spans="1:14" ht="24" x14ac:dyDescent="0.2">
      <c r="A21" s="472">
        <v>10</v>
      </c>
      <c r="B21" s="470" t="s">
        <v>425</v>
      </c>
      <c r="C21" s="465">
        <v>2018</v>
      </c>
      <c r="D21" s="465">
        <v>2020</v>
      </c>
      <c r="E21" s="467">
        <v>18925488</v>
      </c>
      <c r="F21" s="467"/>
      <c r="G21" s="468"/>
      <c r="H21" s="468">
        <v>18925488</v>
      </c>
      <c r="I21" s="469"/>
      <c r="J21" s="493"/>
      <c r="K21" s="469"/>
      <c r="L21" s="493"/>
      <c r="M21" s="658">
        <f t="shared" si="0"/>
        <v>18925488</v>
      </c>
    </row>
    <row r="22" spans="1:14" x14ac:dyDescent="0.2">
      <c r="A22" s="471">
        <v>11</v>
      </c>
      <c r="B22" s="320" t="s">
        <v>424</v>
      </c>
      <c r="C22" s="465">
        <v>2018</v>
      </c>
      <c r="D22" s="465">
        <v>2020</v>
      </c>
      <c r="E22" s="467">
        <v>37319002</v>
      </c>
      <c r="F22" s="467"/>
      <c r="G22" s="468">
        <v>1930400</v>
      </c>
      <c r="H22" s="468">
        <v>35388602</v>
      </c>
      <c r="I22" s="469"/>
      <c r="J22" s="493"/>
      <c r="K22" s="469"/>
      <c r="L22" s="493"/>
      <c r="M22" s="658">
        <f t="shared" si="0"/>
        <v>37319002</v>
      </c>
    </row>
    <row r="23" spans="1:14" x14ac:dyDescent="0.2">
      <c r="A23" s="472">
        <v>12</v>
      </c>
      <c r="B23" s="317" t="s">
        <v>533</v>
      </c>
      <c r="C23" s="465">
        <v>2018</v>
      </c>
      <c r="D23" s="465">
        <v>2020</v>
      </c>
      <c r="E23" s="467">
        <v>69476000</v>
      </c>
      <c r="F23" s="467">
        <v>1826000</v>
      </c>
      <c r="G23" s="468">
        <v>3000000</v>
      </c>
      <c r="H23" s="468">
        <v>64650000</v>
      </c>
      <c r="I23" s="469"/>
      <c r="J23" s="493"/>
      <c r="K23" s="477"/>
      <c r="L23" s="655"/>
      <c r="M23" s="658">
        <f t="shared" si="0"/>
        <v>69476000</v>
      </c>
    </row>
    <row r="24" spans="1:14" x14ac:dyDescent="0.2">
      <c r="A24" s="471">
        <v>13</v>
      </c>
      <c r="B24" s="480" t="s">
        <v>452</v>
      </c>
      <c r="C24" s="465">
        <v>2018</v>
      </c>
      <c r="D24" s="465">
        <v>2020</v>
      </c>
      <c r="E24" s="467">
        <v>33949380</v>
      </c>
      <c r="F24" s="465"/>
      <c r="G24" s="468"/>
      <c r="H24" s="479">
        <v>33949380</v>
      </c>
      <c r="I24" s="479"/>
      <c r="J24" s="494"/>
      <c r="K24" s="478"/>
      <c r="L24" s="656"/>
      <c r="M24" s="658">
        <f t="shared" si="0"/>
        <v>33949380</v>
      </c>
    </row>
    <row r="25" spans="1:14" x14ac:dyDescent="0.2">
      <c r="A25" s="472">
        <v>14</v>
      </c>
      <c r="B25" s="644" t="s">
        <v>529</v>
      </c>
      <c r="C25" s="645">
        <v>2019</v>
      </c>
      <c r="D25" s="645">
        <v>2022</v>
      </c>
      <c r="E25" s="646">
        <v>274069715</v>
      </c>
      <c r="F25" s="645"/>
      <c r="G25" s="647"/>
      <c r="H25" s="648">
        <v>18560705</v>
      </c>
      <c r="I25" s="648">
        <v>127754505</v>
      </c>
      <c r="J25" s="649">
        <v>127754505</v>
      </c>
      <c r="K25" s="650"/>
      <c r="L25" s="657"/>
      <c r="M25" s="658">
        <f t="shared" si="0"/>
        <v>274069715</v>
      </c>
    </row>
    <row r="26" spans="1:14" x14ac:dyDescent="0.2">
      <c r="A26" s="471">
        <v>15</v>
      </c>
      <c r="B26" s="644" t="s">
        <v>531</v>
      </c>
      <c r="C26" s="645">
        <v>2019</v>
      </c>
      <c r="D26" s="645">
        <v>2020</v>
      </c>
      <c r="E26" s="646">
        <v>49827447</v>
      </c>
      <c r="F26" s="645"/>
      <c r="G26" s="647">
        <v>1400750</v>
      </c>
      <c r="H26" s="648">
        <v>48426697</v>
      </c>
      <c r="I26" s="648"/>
      <c r="J26" s="649"/>
      <c r="K26" s="650"/>
      <c r="L26" s="657"/>
      <c r="M26" s="658">
        <f t="shared" si="0"/>
        <v>49827447</v>
      </c>
    </row>
    <row r="27" spans="1:14" x14ac:dyDescent="0.2">
      <c r="A27" s="472">
        <v>16</v>
      </c>
      <c r="B27" s="644" t="s">
        <v>532</v>
      </c>
      <c r="C27" s="645">
        <v>2019</v>
      </c>
      <c r="D27" s="645">
        <v>2020</v>
      </c>
      <c r="E27" s="646">
        <v>13578162</v>
      </c>
      <c r="F27" s="645"/>
      <c r="G27" s="647"/>
      <c r="H27" s="648">
        <v>13578162</v>
      </c>
      <c r="I27" s="648"/>
      <c r="J27" s="649"/>
      <c r="K27" s="650"/>
      <c r="L27" s="657"/>
      <c r="M27" s="658">
        <f t="shared" si="0"/>
        <v>13578162</v>
      </c>
    </row>
    <row r="28" spans="1:14" ht="13.5" thickBot="1" x14ac:dyDescent="0.25">
      <c r="A28" s="471">
        <v>17</v>
      </c>
      <c r="B28" s="182"/>
      <c r="C28" s="181"/>
      <c r="D28" s="181"/>
      <c r="E28" s="466"/>
      <c r="F28" s="181"/>
      <c r="G28" s="186"/>
      <c r="H28" s="186"/>
      <c r="I28" s="186"/>
      <c r="J28" s="495"/>
      <c r="K28" s="187"/>
      <c r="L28" s="657"/>
      <c r="M28" s="659">
        <f t="shared" si="0"/>
        <v>0</v>
      </c>
    </row>
    <row r="29" spans="1:14" ht="13.5" thickBot="1" x14ac:dyDescent="0.25">
      <c r="A29" s="472">
        <v>18</v>
      </c>
      <c r="B29" s="188" t="s">
        <v>274</v>
      </c>
      <c r="C29" s="189"/>
      <c r="D29" s="189"/>
      <c r="E29" s="190">
        <f>SUM(E19:E28)</f>
        <v>1790665806</v>
      </c>
      <c r="F29" s="190">
        <f t="shared" ref="F29:M29" si="1">SUM(F19:F28)</f>
        <v>6442608</v>
      </c>
      <c r="G29" s="190">
        <f t="shared" si="1"/>
        <v>611695018</v>
      </c>
      <c r="H29" s="190">
        <f t="shared" si="1"/>
        <v>917019170</v>
      </c>
      <c r="I29" s="190">
        <f t="shared" si="1"/>
        <v>127754505</v>
      </c>
      <c r="J29" s="190">
        <f t="shared" si="1"/>
        <v>127754505</v>
      </c>
      <c r="K29" s="190">
        <f t="shared" si="1"/>
        <v>0</v>
      </c>
      <c r="L29" s="190"/>
      <c r="M29" s="190">
        <f t="shared" si="1"/>
        <v>1790665806</v>
      </c>
      <c r="N29" s="191"/>
    </row>
    <row r="32" spans="1:14" x14ac:dyDescent="0.2">
      <c r="B32" s="191"/>
      <c r="H32" s="191"/>
      <c r="I32" s="191"/>
      <c r="J32" s="191"/>
      <c r="K32" s="191"/>
      <c r="L32" s="191"/>
    </row>
    <row r="33" spans="1:12" x14ac:dyDescent="0.2">
      <c r="B33" s="191"/>
      <c r="H33" s="191"/>
      <c r="I33" s="191"/>
      <c r="J33" s="191"/>
      <c r="K33" s="191"/>
      <c r="L33" s="191"/>
    </row>
    <row r="34" spans="1:12" x14ac:dyDescent="0.2">
      <c r="A34" s="152"/>
      <c r="B34" s="192"/>
      <c r="H34" s="191"/>
      <c r="I34" s="191"/>
      <c r="J34" s="191"/>
      <c r="K34" s="191"/>
      <c r="L34" s="191"/>
    </row>
    <row r="37" spans="1:12" x14ac:dyDescent="0.2">
      <c r="B37" s="191"/>
      <c r="I37" s="191"/>
      <c r="J37" s="191"/>
      <c r="K37" s="191"/>
      <c r="L37" s="191"/>
    </row>
    <row r="38" spans="1:12" x14ac:dyDescent="0.2">
      <c r="B38" s="191"/>
      <c r="I38" s="191"/>
      <c r="J38" s="191"/>
      <c r="K38" s="191"/>
      <c r="L38" s="191"/>
    </row>
    <row r="39" spans="1:12" x14ac:dyDescent="0.2">
      <c r="B39" s="191"/>
      <c r="I39" s="191"/>
      <c r="J39" s="191"/>
      <c r="K39" s="191"/>
      <c r="L39" s="191"/>
    </row>
    <row r="42" spans="1:12" x14ac:dyDescent="0.2">
      <c r="B42" s="191"/>
    </row>
    <row r="43" spans="1:12" x14ac:dyDescent="0.2">
      <c r="B43" s="191"/>
    </row>
    <row r="44" spans="1:12" x14ac:dyDescent="0.2">
      <c r="B44" s="191"/>
    </row>
  </sheetData>
  <mergeCells count="3">
    <mergeCell ref="A5:M5"/>
    <mergeCell ref="A6:M6"/>
    <mergeCell ref="G9:M9"/>
  </mergeCells>
  <phoneticPr fontId="50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8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ADE7E-6366-4A8D-ACC1-3BDDFF7FD75C}">
  <dimension ref="A1:H123"/>
  <sheetViews>
    <sheetView workbookViewId="0">
      <pane ySplit="6" topLeftCell="A7" activePane="bottomLeft" state="frozen"/>
      <selection pane="bottomLeft" activeCell="J10" sqref="J10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259" t="s">
        <v>334</v>
      </c>
      <c r="F1" t="s">
        <v>164</v>
      </c>
    </row>
    <row r="2" spans="1:8" x14ac:dyDescent="0.2">
      <c r="B2" s="86" t="s">
        <v>464</v>
      </c>
      <c r="C2" s="260"/>
      <c r="F2" t="s">
        <v>463</v>
      </c>
    </row>
    <row r="3" spans="1:8" x14ac:dyDescent="0.2">
      <c r="C3" s="10"/>
      <c r="F3" t="s">
        <v>77</v>
      </c>
    </row>
    <row r="4" spans="1:8" x14ac:dyDescent="0.2">
      <c r="B4" s="261" t="s">
        <v>423</v>
      </c>
      <c r="C4" s="326" t="s">
        <v>399</v>
      </c>
    </row>
    <row r="5" spans="1:8" ht="38.25" x14ac:dyDescent="0.2">
      <c r="A5" s="1" t="s">
        <v>1</v>
      </c>
      <c r="B5" s="2" t="s">
        <v>2</v>
      </c>
      <c r="C5" s="3" t="s">
        <v>335</v>
      </c>
      <c r="D5" s="3" t="s">
        <v>39</v>
      </c>
      <c r="E5" s="3" t="s">
        <v>336</v>
      </c>
      <c r="F5" s="3" t="s">
        <v>41</v>
      </c>
      <c r="G5" s="3" t="s">
        <v>120</v>
      </c>
      <c r="H5" s="3" t="s">
        <v>42</v>
      </c>
    </row>
    <row r="6" spans="1:8" ht="25.5" x14ac:dyDescent="0.2">
      <c r="A6" s="4">
        <v>1</v>
      </c>
      <c r="B6" s="262" t="s">
        <v>43</v>
      </c>
      <c r="C6" s="263">
        <f>'1'!C6-'9b'!C6-'9c'!C6</f>
        <v>135191702</v>
      </c>
      <c r="D6" s="263">
        <f>'1'!D6-'9b'!D6-'9c'!D6</f>
        <v>135191702</v>
      </c>
      <c r="E6" s="263">
        <f>'1'!E6-'9b'!E6-'9c'!E6</f>
        <v>0</v>
      </c>
      <c r="F6" s="263">
        <f>'1'!F6-'9b'!F6-'9c'!F6</f>
        <v>0</v>
      </c>
      <c r="G6" s="263">
        <f>'1'!G6-'9b'!G6-'9c'!G6</f>
        <v>0</v>
      </c>
      <c r="H6" s="263">
        <f>'1'!H6-'9b'!H6-'9c'!H6</f>
        <v>0</v>
      </c>
    </row>
    <row r="7" spans="1:8" ht="25.5" x14ac:dyDescent="0.2">
      <c r="A7" s="4">
        <v>2</v>
      </c>
      <c r="B7" s="262" t="s">
        <v>337</v>
      </c>
      <c r="C7" s="263">
        <f>'1'!C7-'9b'!C7-'9c'!C7</f>
        <v>146232880</v>
      </c>
      <c r="D7" s="263">
        <f>'1'!D7-'9b'!D7-'9c'!D7</f>
        <v>146232880</v>
      </c>
      <c r="E7" s="263">
        <f>'1'!E7-'9b'!E7-'9c'!E7</f>
        <v>0</v>
      </c>
      <c r="F7" s="263">
        <f>'1'!F7-'9b'!F7-'9c'!F7</f>
        <v>0</v>
      </c>
      <c r="G7" s="263">
        <f>'1'!G7-'9b'!G7-'9c'!G7</f>
        <v>0</v>
      </c>
      <c r="H7" s="263">
        <f>'1'!H7-'9b'!H7-'9c'!H7</f>
        <v>0</v>
      </c>
    </row>
    <row r="8" spans="1:8" ht="25.5" x14ac:dyDescent="0.2">
      <c r="A8" s="4">
        <v>3</v>
      </c>
      <c r="B8" s="563" t="s">
        <v>461</v>
      </c>
      <c r="C8" s="263">
        <f>'1'!C8-'9b'!C8-'9c'!C8</f>
        <v>56039856</v>
      </c>
      <c r="D8" s="263">
        <f>'1'!D8-'9b'!D8-'9c'!D8</f>
        <v>56039856</v>
      </c>
      <c r="E8" s="263">
        <f>'1'!E8-'9b'!E8-'9c'!E8</f>
        <v>0</v>
      </c>
      <c r="F8" s="263">
        <f>'1'!F8-'9b'!F8-'9c'!F8</f>
        <v>0</v>
      </c>
      <c r="G8" s="263">
        <f>'1'!G8-'9b'!G8-'9c'!G8</f>
        <v>0</v>
      </c>
      <c r="H8" s="263">
        <f>'1'!H8-'9b'!H8-'9c'!H8</f>
        <v>0</v>
      </c>
    </row>
    <row r="9" spans="1:8" ht="18" customHeight="1" x14ac:dyDescent="0.2">
      <c r="A9" s="4">
        <v>4</v>
      </c>
      <c r="B9" s="563" t="s">
        <v>462</v>
      </c>
      <c r="C9" s="263">
        <f>'1'!C9-'9b'!C10-'9c'!C10</f>
        <v>0</v>
      </c>
      <c r="D9" s="263">
        <f>'1'!D9-'9b'!D10-'9c'!D10</f>
        <v>64026699</v>
      </c>
      <c r="E9" s="263">
        <f>'1'!E9-'9b'!E10-'9c'!E10</f>
        <v>0</v>
      </c>
      <c r="F9" s="263">
        <f>'1'!F9-'9b'!F10-'9c'!F10</f>
        <v>0</v>
      </c>
      <c r="G9" s="263">
        <f>'1'!G9-'9b'!G10-'9c'!G10</f>
        <v>0</v>
      </c>
      <c r="H9" s="263">
        <f>'1'!H9-'9b'!H10-'9c'!H10</f>
        <v>0</v>
      </c>
    </row>
    <row r="10" spans="1:8" ht="25.5" x14ac:dyDescent="0.2">
      <c r="A10" s="4">
        <v>5</v>
      </c>
      <c r="B10" s="262" t="s">
        <v>339</v>
      </c>
      <c r="C10" s="263">
        <f>'1'!C10-'9b'!C10-'9c'!C10</f>
        <v>7402167</v>
      </c>
      <c r="D10" s="263">
        <f>'1'!D10-'9b'!D10-'9c'!D10</f>
        <v>7402167</v>
      </c>
      <c r="E10" s="263">
        <f>'1'!E10-'9b'!E10-'9c'!E10</f>
        <v>0</v>
      </c>
      <c r="F10" s="263">
        <f>'1'!F10-'9b'!F10-'9c'!F10</f>
        <v>0</v>
      </c>
      <c r="G10" s="263">
        <f>'1'!G10-'9b'!G10-'9c'!G10</f>
        <v>0</v>
      </c>
      <c r="H10" s="263">
        <f>'1'!H10-'9b'!H10-'9c'!H10</f>
        <v>0</v>
      </c>
    </row>
    <row r="11" spans="1:8" ht="25.5" x14ac:dyDescent="0.2">
      <c r="A11" s="4">
        <v>6</v>
      </c>
      <c r="B11" s="262" t="s">
        <v>340</v>
      </c>
      <c r="C11" s="263">
        <f>'1'!C11-'9b'!C11-'9c'!C11</f>
        <v>0</v>
      </c>
      <c r="D11" s="263">
        <f>'1'!D11-'9b'!D11-'9c'!D11</f>
        <v>0</v>
      </c>
      <c r="E11" s="263">
        <f>'1'!E11-'9b'!E11-'9c'!E11</f>
        <v>0</v>
      </c>
      <c r="F11" s="263">
        <f>'1'!F11-'9b'!F11-'9c'!F11</f>
        <v>0</v>
      </c>
      <c r="G11" s="263">
        <f>'1'!G11-'9b'!G11-'9c'!G11</f>
        <v>0</v>
      </c>
      <c r="H11" s="263">
        <f>'1'!H11-'9b'!H11-'9c'!H11</f>
        <v>0</v>
      </c>
    </row>
    <row r="12" spans="1:8" x14ac:dyDescent="0.2">
      <c r="A12" s="4">
        <v>7</v>
      </c>
      <c r="B12" s="262" t="s">
        <v>341</v>
      </c>
      <c r="C12" s="263">
        <f>'1'!C12-'9b'!C12-'9c'!C12</f>
        <v>0</v>
      </c>
      <c r="D12" s="263">
        <f>'1'!D12-'9b'!D12-'9c'!D12</f>
        <v>0</v>
      </c>
      <c r="E12" s="263">
        <f>'1'!E12-'9b'!E12-'9c'!E12</f>
        <v>0</v>
      </c>
      <c r="F12" s="263">
        <f>'1'!F12-'9b'!F12-'9c'!F12</f>
        <v>0</v>
      </c>
      <c r="G12" s="263">
        <f>'1'!G12-'9b'!G12-'9c'!G12</f>
        <v>0</v>
      </c>
      <c r="H12" s="263">
        <f>'1'!H12-'9b'!H12-'9c'!H12</f>
        <v>0</v>
      </c>
    </row>
    <row r="13" spans="1:8" x14ac:dyDescent="0.2">
      <c r="A13" s="4">
        <v>8</v>
      </c>
      <c r="B13" s="262" t="s">
        <v>44</v>
      </c>
      <c r="C13" s="263">
        <f>'1'!C13-'9b'!C13-'9c'!C13</f>
        <v>408893304</v>
      </c>
      <c r="D13" s="263">
        <f>'1'!D13-'9b'!D13-'9c'!D13</f>
        <v>408893304</v>
      </c>
      <c r="E13" s="263">
        <f>'1'!E13-'9b'!E13-'9c'!E13</f>
        <v>0</v>
      </c>
      <c r="F13" s="263">
        <f>'1'!F13-'9b'!F13-'9c'!F13</f>
        <v>0</v>
      </c>
      <c r="G13" s="263">
        <f>'1'!G13-'9b'!G13-'9c'!G13</f>
        <v>0</v>
      </c>
      <c r="H13" s="263">
        <f>'1'!H13-'9b'!H13-'9c'!H13</f>
        <v>0</v>
      </c>
    </row>
    <row r="14" spans="1:8" s="266" customFormat="1" x14ac:dyDescent="0.2">
      <c r="A14" s="4">
        <v>9</v>
      </c>
      <c r="B14" s="264" t="s">
        <v>342</v>
      </c>
      <c r="C14" s="263">
        <f>'1'!C14-'9b'!C14-'9c'!C14</f>
        <v>0</v>
      </c>
      <c r="D14" s="263">
        <f>'1'!D14-'9b'!D14-'9c'!D14</f>
        <v>0</v>
      </c>
      <c r="E14" s="263">
        <f>'1'!E14-'9b'!E14-'9c'!E14</f>
        <v>0</v>
      </c>
      <c r="F14" s="263">
        <f>'1'!F14-'9b'!F14-'9c'!F14</f>
        <v>0</v>
      </c>
      <c r="G14" s="263">
        <f>'1'!G14-'9b'!G14-'9c'!G14</f>
        <v>0</v>
      </c>
      <c r="H14" s="263">
        <f>'1'!H14-'9b'!H14-'9c'!H14</f>
        <v>0</v>
      </c>
    </row>
    <row r="15" spans="1:8" ht="25.5" x14ac:dyDescent="0.2">
      <c r="A15" s="4">
        <v>10</v>
      </c>
      <c r="B15" s="262" t="s">
        <v>45</v>
      </c>
      <c r="C15" s="263">
        <f>'1'!C15-'9b'!C15-'9c'!C15</f>
        <v>243970334</v>
      </c>
      <c r="D15" s="263">
        <f>'1'!D15-'9b'!D15-'9c'!D15</f>
        <v>204969562</v>
      </c>
      <c r="E15" s="263">
        <f>'1'!E15-'9b'!E15-'9c'!E15</f>
        <v>0</v>
      </c>
      <c r="F15" s="263">
        <f>'1'!F15-'9b'!F15-'9c'!F15</f>
        <v>39000772</v>
      </c>
      <c r="G15" s="263">
        <f>'1'!G15-'9b'!G15-'9c'!G15</f>
        <v>0</v>
      </c>
      <c r="H15" s="263">
        <f>'1'!H15-'9b'!H15-'9c'!H15</f>
        <v>0</v>
      </c>
    </row>
    <row r="16" spans="1:8" x14ac:dyDescent="0.2">
      <c r="A16" s="4">
        <v>11</v>
      </c>
      <c r="B16" s="262" t="s">
        <v>343</v>
      </c>
      <c r="C16" s="263">
        <f>'1'!C16-'9b'!C16-'9c'!C16</f>
        <v>22992429</v>
      </c>
      <c r="D16" s="263">
        <f>'1'!D16-'9b'!D16-'9c'!D16</f>
        <v>22992429</v>
      </c>
      <c r="E16" s="263">
        <f>'1'!E16-'9b'!E16-'9c'!E16</f>
        <v>0</v>
      </c>
      <c r="F16" s="263">
        <f>'1'!F16-'9b'!F16-'9c'!F16</f>
        <v>0</v>
      </c>
      <c r="G16" s="263">
        <f>'1'!G16-'9b'!G16-'9c'!G16</f>
        <v>0</v>
      </c>
      <c r="H16" s="263">
        <f>'1'!H16-'9b'!H16-'9c'!H16</f>
        <v>0</v>
      </c>
    </row>
    <row r="17" spans="1:8" x14ac:dyDescent="0.2">
      <c r="A17" s="4">
        <v>12</v>
      </c>
      <c r="B17" s="262" t="s">
        <v>344</v>
      </c>
      <c r="C17" s="263">
        <f>'1'!C17-'9b'!C17-'9c'!C17</f>
        <v>150463717</v>
      </c>
      <c r="D17" s="263">
        <f>'1'!D17-'9b'!D17-'9c'!D17</f>
        <v>150463717</v>
      </c>
      <c r="E17" s="263">
        <f>'1'!E17-'9b'!E17-'9c'!E17</f>
        <v>0</v>
      </c>
      <c r="F17" s="263">
        <f>'1'!F17-'9b'!F17-'9c'!F17</f>
        <v>0</v>
      </c>
      <c r="G17" s="263">
        <f>'1'!G17-'9b'!G17-'9c'!G17</f>
        <v>0</v>
      </c>
      <c r="H17" s="263">
        <f>'1'!H17-'9b'!H17-'9c'!H17</f>
        <v>0</v>
      </c>
    </row>
    <row r="18" spans="1:8" x14ac:dyDescent="0.2">
      <c r="A18" s="4">
        <v>13</v>
      </c>
      <c r="B18" s="262" t="s">
        <v>345</v>
      </c>
      <c r="C18" s="263">
        <f>'1'!C18-'9b'!C18-'9c'!C18</f>
        <v>30853200</v>
      </c>
      <c r="D18" s="263">
        <f>'1'!D18-'9b'!D18-'9c'!D18</f>
        <v>30853200</v>
      </c>
      <c r="E18" s="263">
        <f>'1'!E18-'9b'!E18-'9c'!E18</f>
        <v>0</v>
      </c>
      <c r="F18" s="263">
        <f>'1'!F18-'9b'!F18-'9c'!F18</f>
        <v>0</v>
      </c>
      <c r="G18" s="263">
        <f>'1'!G18-'9b'!G18-'9c'!G18</f>
        <v>0</v>
      </c>
      <c r="H18" s="263">
        <f>'1'!H18-'9b'!H18-'9c'!H18</f>
        <v>0</v>
      </c>
    </row>
    <row r="19" spans="1:8" x14ac:dyDescent="0.2">
      <c r="A19" s="4">
        <v>14</v>
      </c>
      <c r="B19" s="262" t="s">
        <v>346</v>
      </c>
      <c r="C19" s="263">
        <f>'1'!C19-'9b'!C19-'9c'!C19</f>
        <v>39000772</v>
      </c>
      <c r="D19" s="263">
        <f>'1'!D19-'9b'!D19-'9c'!D19</f>
        <v>0</v>
      </c>
      <c r="E19" s="263">
        <f>'1'!E19-'9b'!E19-'9c'!E19</f>
        <v>0</v>
      </c>
      <c r="F19" s="263">
        <f>'1'!F19-'9b'!F19-'9c'!F19</f>
        <v>39000772</v>
      </c>
      <c r="G19" s="263">
        <f>'1'!G19-'9b'!G19-'9c'!G19</f>
        <v>0</v>
      </c>
      <c r="H19" s="263">
        <f>'1'!H19-'9b'!H19-'9c'!H19</f>
        <v>0</v>
      </c>
    </row>
    <row r="20" spans="1:8" x14ac:dyDescent="0.2">
      <c r="A20" s="4">
        <v>15</v>
      </c>
      <c r="B20" s="262" t="s">
        <v>347</v>
      </c>
      <c r="C20" s="263">
        <f>'1'!C20-'9b'!C20-'9c'!C20</f>
        <v>660216</v>
      </c>
      <c r="D20" s="263">
        <f>'1'!D20-'9b'!D20-'9c'!D20</f>
        <v>660216</v>
      </c>
      <c r="E20" s="263">
        <f>'1'!E20-'9b'!E20-'9c'!E20</f>
        <v>0</v>
      </c>
      <c r="F20" s="263">
        <f>'1'!F20-'9b'!F20-'9c'!F20</f>
        <v>0</v>
      </c>
      <c r="G20" s="263">
        <f>'1'!G20-'9b'!G20-'9c'!G20</f>
        <v>0</v>
      </c>
      <c r="H20" s="263">
        <f>'1'!H20-'9b'!H20-'9c'!H20</f>
        <v>0</v>
      </c>
    </row>
    <row r="21" spans="1:8" ht="25.5" x14ac:dyDescent="0.2">
      <c r="A21" s="4">
        <v>16</v>
      </c>
      <c r="B21" s="267" t="s">
        <v>46</v>
      </c>
      <c r="C21" s="263">
        <f>'1'!C21-'9b'!C21-'9c'!C21</f>
        <v>652863638</v>
      </c>
      <c r="D21" s="263">
        <f>'1'!D21-'9b'!D21-'9c'!D21</f>
        <v>613862866</v>
      </c>
      <c r="E21" s="263">
        <f>'1'!E21-'9b'!E21-'9c'!E21</f>
        <v>0</v>
      </c>
      <c r="F21" s="263">
        <f>'1'!F21-'9b'!F21-'9c'!F21</f>
        <v>39000772</v>
      </c>
      <c r="G21" s="263">
        <f>'1'!G21-'9b'!G21-'9c'!G21</f>
        <v>0</v>
      </c>
      <c r="H21" s="263">
        <f>'1'!H21-'9b'!H21-'9c'!H21</f>
        <v>0</v>
      </c>
    </row>
    <row r="22" spans="1:8" x14ac:dyDescent="0.2">
      <c r="A22" s="4">
        <v>17</v>
      </c>
      <c r="B22" s="262" t="s">
        <v>47</v>
      </c>
      <c r="C22" s="263">
        <f>'1'!C22-'9b'!C22-'9c'!C22</f>
        <v>0</v>
      </c>
      <c r="D22" s="263">
        <f>'1'!D22-'9b'!D22-'9c'!D22</f>
        <v>0</v>
      </c>
      <c r="E22" s="263">
        <f>'1'!E22-'9b'!E22-'9c'!E22</f>
        <v>0</v>
      </c>
      <c r="F22" s="263">
        <f>'1'!F22-'9b'!F22-'9c'!F22</f>
        <v>0</v>
      </c>
      <c r="G22" s="263">
        <f>'1'!G22-'9b'!G22-'9c'!G22</f>
        <v>0</v>
      </c>
      <c r="H22" s="263">
        <f>'1'!H22-'9b'!H22-'9c'!H22</f>
        <v>0</v>
      </c>
    </row>
    <row r="23" spans="1:8" x14ac:dyDescent="0.2">
      <c r="A23" s="4">
        <v>18</v>
      </c>
      <c r="B23" s="262" t="s">
        <v>348</v>
      </c>
      <c r="C23" s="263">
        <f>'1'!C23-'9b'!C23-'9c'!C23</f>
        <v>0</v>
      </c>
      <c r="D23" s="263">
        <f>'1'!D23-'9b'!D23-'9c'!D23</f>
        <v>0</v>
      </c>
      <c r="E23" s="263">
        <f>'1'!E23-'9b'!E23-'9c'!E23</f>
        <v>0</v>
      </c>
      <c r="F23" s="263">
        <f>'1'!F23-'9b'!F23-'9c'!F23</f>
        <v>0</v>
      </c>
      <c r="G23" s="263">
        <f>'1'!G23-'9b'!G23-'9c'!G23</f>
        <v>0</v>
      </c>
      <c r="H23" s="263">
        <f>'1'!H23-'9b'!H23-'9c'!H23</f>
        <v>0</v>
      </c>
    </row>
    <row r="24" spans="1:8" x14ac:dyDescent="0.2">
      <c r="A24" s="4">
        <v>19</v>
      </c>
      <c r="B24" s="262" t="s">
        <v>349</v>
      </c>
      <c r="C24" s="263">
        <f>'1'!C24-'9b'!C24-'9c'!C24</f>
        <v>850533503</v>
      </c>
      <c r="D24" s="263">
        <f>'1'!D24-'9b'!D24-'9c'!D24</f>
        <v>850533503</v>
      </c>
      <c r="E24" s="263">
        <f>'1'!E24-'9b'!E24-'9c'!E24</f>
        <v>0</v>
      </c>
      <c r="F24" s="263">
        <f>'1'!F24-'9b'!F24-'9c'!F24</f>
        <v>0</v>
      </c>
      <c r="G24" s="263">
        <f>'1'!G24-'9b'!G24-'9c'!G24</f>
        <v>0</v>
      </c>
      <c r="H24" s="263">
        <f>'1'!H24-'9b'!H24-'9c'!H24</f>
        <v>0</v>
      </c>
    </row>
    <row r="25" spans="1:8" x14ac:dyDescent="0.2">
      <c r="A25" s="4">
        <v>20</v>
      </c>
      <c r="B25" s="262" t="s">
        <v>350</v>
      </c>
      <c r="C25" s="263">
        <f>'1'!C25-'9b'!C25-'9c'!C25</f>
        <v>81350056</v>
      </c>
      <c r="D25" s="263">
        <f>'1'!D25-'9b'!D25-'9c'!D25</f>
        <v>81350056</v>
      </c>
      <c r="E25" s="263">
        <f>'1'!E25-'9b'!E25-'9c'!E25</f>
        <v>0</v>
      </c>
      <c r="F25" s="263">
        <f>'1'!F25-'9b'!F25-'9c'!F25</f>
        <v>0</v>
      </c>
      <c r="G25" s="263">
        <f>'1'!G25-'9b'!G25-'9c'!G25</f>
        <v>0</v>
      </c>
      <c r="H25" s="263">
        <f>'1'!H25-'9b'!H25-'9c'!H25</f>
        <v>0</v>
      </c>
    </row>
    <row r="26" spans="1:8" x14ac:dyDescent="0.2">
      <c r="A26" s="4">
        <v>21</v>
      </c>
      <c r="B26" s="262" t="s">
        <v>351</v>
      </c>
      <c r="C26" s="263">
        <f>'1'!C26-'9b'!C26-'9c'!C26</f>
        <v>769183447</v>
      </c>
      <c r="D26" s="263">
        <f>'1'!D26-'9b'!D26-'9c'!D26</f>
        <v>769183447</v>
      </c>
      <c r="E26" s="263">
        <f>'1'!E26-'9b'!E26-'9c'!E26</f>
        <v>0</v>
      </c>
      <c r="F26" s="263">
        <f>'1'!F26-'9b'!F26-'9c'!F26</f>
        <v>0</v>
      </c>
      <c r="G26" s="263">
        <f>'1'!G26-'9b'!G26-'9c'!G26</f>
        <v>0</v>
      </c>
      <c r="H26" s="263">
        <f>'1'!H26-'9b'!H26-'9c'!H26</f>
        <v>0</v>
      </c>
    </row>
    <row r="27" spans="1:8" x14ac:dyDescent="0.2">
      <c r="A27" s="4">
        <v>22</v>
      </c>
      <c r="B27" s="262" t="s">
        <v>352</v>
      </c>
      <c r="C27" s="263">
        <f>'1'!C27-'9b'!C27-'9c'!C27</f>
        <v>0</v>
      </c>
      <c r="D27" s="263">
        <f>'1'!D27-'9b'!D27-'9c'!D27</f>
        <v>0</v>
      </c>
      <c r="E27" s="263">
        <f>'1'!E27-'9b'!E27-'9c'!E27</f>
        <v>0</v>
      </c>
      <c r="F27" s="263">
        <f>'1'!F27-'9b'!F27-'9c'!F27</f>
        <v>0</v>
      </c>
      <c r="G27" s="263">
        <f>'1'!G27-'9b'!G27-'9c'!G27</f>
        <v>0</v>
      </c>
      <c r="H27" s="263">
        <f>'1'!H27-'9b'!H27-'9c'!H27</f>
        <v>0</v>
      </c>
    </row>
    <row r="28" spans="1:8" x14ac:dyDescent="0.2">
      <c r="A28" s="4">
        <v>23</v>
      </c>
      <c r="B28" s="269" t="s">
        <v>353</v>
      </c>
      <c r="C28" s="263">
        <f>'1'!C28-'9b'!C28-'9c'!C28</f>
        <v>0</v>
      </c>
      <c r="D28" s="263">
        <f>'1'!D28-'9b'!D28-'9c'!D28</f>
        <v>0</v>
      </c>
      <c r="E28" s="263">
        <f>'1'!E28-'9b'!E28-'9c'!E28</f>
        <v>0</v>
      </c>
      <c r="F28" s="263">
        <f>'1'!F28-'9b'!F28-'9c'!F28</f>
        <v>0</v>
      </c>
      <c r="G28" s="263">
        <f>'1'!G28-'9b'!G28-'9c'!G28</f>
        <v>0</v>
      </c>
      <c r="H28" s="263">
        <f>'1'!H28-'9b'!H28-'9c'!H28</f>
        <v>0</v>
      </c>
    </row>
    <row r="29" spans="1:8" ht="25.5" x14ac:dyDescent="0.2">
      <c r="A29" s="4">
        <v>24</v>
      </c>
      <c r="B29" s="267" t="s">
        <v>48</v>
      </c>
      <c r="C29" s="263">
        <f>'1'!C29-'9b'!C29-'9c'!C29</f>
        <v>850533503</v>
      </c>
      <c r="D29" s="263">
        <f>'1'!D29-'9b'!D29-'9c'!D29</f>
        <v>850533503</v>
      </c>
      <c r="E29" s="263">
        <f>'1'!E29-'9b'!E29-'9c'!E29</f>
        <v>0</v>
      </c>
      <c r="F29" s="263">
        <f>'1'!F29-'9b'!F29-'9c'!F29</f>
        <v>0</v>
      </c>
      <c r="G29" s="263">
        <f>'1'!G29-'9b'!G29-'9c'!G29</f>
        <v>0</v>
      </c>
      <c r="H29" s="263">
        <f>'1'!H29-'9b'!H29-'9c'!H29</f>
        <v>0</v>
      </c>
    </row>
    <row r="30" spans="1:8" x14ac:dyDescent="0.2">
      <c r="A30" s="4">
        <v>25</v>
      </c>
      <c r="B30" s="262" t="s">
        <v>49</v>
      </c>
      <c r="C30" s="263">
        <f>'1'!C30-'9b'!C30-'9c'!C30</f>
        <v>100345888</v>
      </c>
      <c r="D30" s="263">
        <f>'1'!D30-'9b'!D30-'9c'!D30</f>
        <v>100345888</v>
      </c>
      <c r="E30" s="263">
        <f>'1'!E30-'9b'!E30-'9c'!E30</f>
        <v>0</v>
      </c>
      <c r="F30" s="263">
        <f>'1'!F30-'9b'!F30-'9c'!F30</f>
        <v>0</v>
      </c>
      <c r="G30" s="263">
        <f>'1'!G30-'9b'!G30-'9c'!G30</f>
        <v>0</v>
      </c>
      <c r="H30" s="263">
        <f>'1'!H30-'9b'!H30-'9c'!H30</f>
        <v>0</v>
      </c>
    </row>
    <row r="31" spans="1:8" x14ac:dyDescent="0.2">
      <c r="A31" s="4">
        <v>26</v>
      </c>
      <c r="B31" s="262" t="s">
        <v>50</v>
      </c>
      <c r="C31" s="263">
        <f>'1'!C31-'9b'!C31-'9c'!C31</f>
        <v>100345888</v>
      </c>
      <c r="D31" s="263">
        <f>'1'!D31-'9b'!D31-'9c'!D31</f>
        <v>100345888</v>
      </c>
      <c r="E31" s="263">
        <f>'1'!E31-'9b'!E31-'9c'!E31</f>
        <v>0</v>
      </c>
      <c r="F31" s="263">
        <f>'1'!F31-'9b'!F31-'9c'!F31</f>
        <v>0</v>
      </c>
      <c r="G31" s="263">
        <f>'1'!G31-'9b'!G31-'9c'!G31</f>
        <v>0</v>
      </c>
      <c r="H31" s="263">
        <f>'1'!H31-'9b'!H31-'9c'!H31</f>
        <v>0</v>
      </c>
    </row>
    <row r="32" spans="1:8" ht="16.5" customHeight="1" x14ac:dyDescent="0.2">
      <c r="A32" s="4">
        <v>27</v>
      </c>
      <c r="B32" s="262" t="s">
        <v>51</v>
      </c>
      <c r="C32" s="263">
        <f>'1'!C32-'9b'!C32-'9c'!C32</f>
        <v>0</v>
      </c>
      <c r="D32" s="263">
        <f>'1'!D32-'9b'!D32-'9c'!D32</f>
        <v>0</v>
      </c>
      <c r="E32" s="263">
        <f>'1'!E32-'9b'!E32-'9c'!E32</f>
        <v>0</v>
      </c>
      <c r="F32" s="263">
        <f>'1'!F32-'9b'!F32-'9c'!F32</f>
        <v>0</v>
      </c>
      <c r="G32" s="263">
        <f>'1'!G32-'9b'!G32-'9c'!G32</f>
        <v>0</v>
      </c>
      <c r="H32" s="263">
        <f>'1'!H32-'9b'!H32-'9c'!H32</f>
        <v>0</v>
      </c>
    </row>
    <row r="33" spans="1:8" ht="18.75" customHeight="1" x14ac:dyDescent="0.2">
      <c r="A33" s="4">
        <v>28</v>
      </c>
      <c r="B33" s="262" t="s">
        <v>52</v>
      </c>
      <c r="C33" s="263">
        <f>'1'!C33-'9b'!C33-'9c'!C33</f>
        <v>214310313</v>
      </c>
      <c r="D33" s="263">
        <f>'1'!D33-'9b'!D33-'9c'!D33</f>
        <v>214310313</v>
      </c>
      <c r="E33" s="263">
        <f>'1'!E33-'9b'!E33-'9c'!E33</f>
        <v>0</v>
      </c>
      <c r="F33" s="263">
        <f>'1'!F33-'9b'!F33-'9c'!F33</f>
        <v>0</v>
      </c>
      <c r="G33" s="263">
        <f>'1'!G33-'9b'!G33-'9c'!G33</f>
        <v>0</v>
      </c>
      <c r="H33" s="263">
        <f>'1'!H33-'9b'!H33-'9c'!H33</f>
        <v>0</v>
      </c>
    </row>
    <row r="34" spans="1:8" x14ac:dyDescent="0.2">
      <c r="A34" s="4">
        <v>29</v>
      </c>
      <c r="B34" s="262" t="s">
        <v>354</v>
      </c>
      <c r="C34" s="263">
        <f>'1'!C34-'9b'!C34-'9c'!C34</f>
        <v>12000000</v>
      </c>
      <c r="D34" s="263">
        <f>'1'!D34-'9b'!D34-'9c'!D34</f>
        <v>12000000</v>
      </c>
      <c r="E34" s="263">
        <f>'1'!E34-'9b'!E34-'9c'!E34</f>
        <v>0</v>
      </c>
      <c r="F34" s="263">
        <f>'1'!F34-'9b'!F34-'9c'!F34</f>
        <v>0</v>
      </c>
      <c r="G34" s="263">
        <f>'1'!G34-'9b'!G34-'9c'!G34</f>
        <v>0</v>
      </c>
      <c r="H34" s="263">
        <f>'1'!H34-'9b'!H34-'9c'!H34</f>
        <v>0</v>
      </c>
    </row>
    <row r="35" spans="1:8" ht="25.5" x14ac:dyDescent="0.2">
      <c r="A35" s="4">
        <v>30</v>
      </c>
      <c r="B35" s="262" t="s">
        <v>355</v>
      </c>
      <c r="C35" s="263">
        <f>'1'!C35-'9b'!C35-'9c'!C35</f>
        <v>46610</v>
      </c>
      <c r="D35" s="263">
        <f>'1'!D35-'9b'!D35-'9c'!D35</f>
        <v>46610</v>
      </c>
      <c r="E35" s="263">
        <f>'1'!E35-'9b'!E35-'9c'!E35</f>
        <v>0</v>
      </c>
      <c r="F35" s="263">
        <f>'1'!F35-'9b'!F35-'9c'!F35</f>
        <v>0</v>
      </c>
      <c r="G35" s="263">
        <f>'1'!G35-'9b'!G35-'9c'!G35</f>
        <v>0</v>
      </c>
      <c r="H35" s="263">
        <f>'1'!H35-'9b'!H35-'9c'!H35</f>
        <v>0</v>
      </c>
    </row>
    <row r="36" spans="1:8" x14ac:dyDescent="0.2">
      <c r="A36" s="4">
        <v>31</v>
      </c>
      <c r="B36" s="262" t="s">
        <v>53</v>
      </c>
      <c r="C36" s="263">
        <f>'1'!C36-'9b'!C36-'9c'!C36</f>
        <v>226356923</v>
      </c>
      <c r="D36" s="263">
        <f>'1'!D36-'9b'!D36-'9c'!D36</f>
        <v>226356923</v>
      </c>
      <c r="E36" s="263">
        <f>'1'!E36-'9b'!E36-'9c'!E36</f>
        <v>0</v>
      </c>
      <c r="F36" s="263">
        <f>'1'!F36-'9b'!F36-'9c'!F36</f>
        <v>0</v>
      </c>
      <c r="G36" s="263">
        <f>'1'!G36-'9b'!G36-'9c'!G36</f>
        <v>0</v>
      </c>
      <c r="H36" s="263">
        <f>'1'!H36-'9b'!H36-'9c'!H36</f>
        <v>0</v>
      </c>
    </row>
    <row r="37" spans="1:8" x14ac:dyDescent="0.2">
      <c r="A37" s="4">
        <v>32</v>
      </c>
      <c r="B37" s="262" t="s">
        <v>54</v>
      </c>
      <c r="C37" s="263">
        <f>'1'!C37-'9b'!C37-'9c'!C37</f>
        <v>400000</v>
      </c>
      <c r="D37" s="263">
        <f>'1'!D37-'9b'!D37-'9c'!D37</f>
        <v>400000</v>
      </c>
      <c r="E37" s="263">
        <f>'1'!E37-'9b'!E37-'9c'!E37</f>
        <v>0</v>
      </c>
      <c r="F37" s="263">
        <f>'1'!F37-'9b'!F37-'9c'!F37</f>
        <v>0</v>
      </c>
      <c r="G37" s="263">
        <f>'1'!G37-'9b'!G37-'9c'!G37</f>
        <v>0</v>
      </c>
      <c r="H37" s="263">
        <f>'1'!H37-'9b'!H37-'9c'!H37</f>
        <v>0</v>
      </c>
    </row>
    <row r="38" spans="1:8" ht="51" x14ac:dyDescent="0.2">
      <c r="A38" s="4">
        <v>33</v>
      </c>
      <c r="B38" s="262" t="s">
        <v>356</v>
      </c>
      <c r="C38" s="263">
        <f>'1'!C38-'9b'!C38-'9c'!C38</f>
        <v>50000</v>
      </c>
      <c r="D38" s="263">
        <f>'1'!D38-'9b'!D38-'9c'!D38</f>
        <v>50000</v>
      </c>
      <c r="E38" s="263">
        <f>'1'!E38-'9b'!E38-'9c'!E38</f>
        <v>0</v>
      </c>
      <c r="F38" s="263">
        <f>'1'!F38-'9b'!F38-'9c'!F38</f>
        <v>0</v>
      </c>
      <c r="G38" s="263">
        <f>'1'!G38-'9b'!G38-'9c'!G38</f>
        <v>0</v>
      </c>
      <c r="H38" s="263">
        <f>'1'!H38-'9b'!H38-'9c'!H38</f>
        <v>0</v>
      </c>
    </row>
    <row r="39" spans="1:8" x14ac:dyDescent="0.2">
      <c r="A39" s="4">
        <v>34</v>
      </c>
      <c r="B39" s="262" t="s">
        <v>357</v>
      </c>
      <c r="C39" s="263">
        <f>'1'!C39-'9b'!C39-'9c'!C39</f>
        <v>350000</v>
      </c>
      <c r="D39" s="263">
        <f>'1'!D39-'9b'!D39-'9c'!D39</f>
        <v>350000</v>
      </c>
      <c r="E39" s="263">
        <f>'1'!E39-'9b'!E39-'9c'!E39</f>
        <v>0</v>
      </c>
      <c r="F39" s="263">
        <f>'1'!F39-'9b'!F39-'9c'!F39</f>
        <v>0</v>
      </c>
      <c r="G39" s="263">
        <f>'1'!G39-'9b'!G39-'9c'!G39</f>
        <v>0</v>
      </c>
      <c r="H39" s="263">
        <f>'1'!H39-'9b'!H39-'9c'!H39</f>
        <v>0</v>
      </c>
    </row>
    <row r="40" spans="1:8" x14ac:dyDescent="0.2">
      <c r="A40" s="4">
        <v>35</v>
      </c>
      <c r="B40" s="267" t="s">
        <v>55</v>
      </c>
      <c r="C40" s="263">
        <f>'1'!C40-'9b'!C40-'9c'!C40</f>
        <v>327102811</v>
      </c>
      <c r="D40" s="263">
        <f>'1'!D40-'9b'!D40-'9c'!D40</f>
        <v>327102811</v>
      </c>
      <c r="E40" s="263">
        <f>'1'!E40-'9b'!E40-'9c'!E40</f>
        <v>0</v>
      </c>
      <c r="F40" s="263">
        <f>'1'!F40-'9b'!F40-'9c'!F40</f>
        <v>0</v>
      </c>
      <c r="G40" s="263">
        <f>'1'!G40-'9b'!G40-'9c'!G40</f>
        <v>0</v>
      </c>
      <c r="H40" s="263">
        <f>'1'!H40-'9b'!H40-'9c'!H40</f>
        <v>0</v>
      </c>
    </row>
    <row r="41" spans="1:8" x14ac:dyDescent="0.2">
      <c r="A41" s="4">
        <v>36</v>
      </c>
      <c r="B41" s="264" t="s">
        <v>358</v>
      </c>
      <c r="C41" s="263">
        <f>'1'!C41-'9b'!C41-'9c'!C41</f>
        <v>0</v>
      </c>
      <c r="D41" s="263">
        <f>'1'!D41-'9b'!D41-'9c'!D41</f>
        <v>0</v>
      </c>
      <c r="E41" s="263">
        <f>'1'!E41-'9b'!E41-'9c'!E41</f>
        <v>0</v>
      </c>
      <c r="F41" s="263">
        <f>'1'!F41-'9b'!F41-'9c'!F41</f>
        <v>0</v>
      </c>
      <c r="G41" s="263">
        <f>'1'!G41-'9b'!G41-'9c'!G41</f>
        <v>0</v>
      </c>
      <c r="H41" s="263">
        <f>'1'!H41-'9b'!H41-'9c'!H41</f>
        <v>0</v>
      </c>
    </row>
    <row r="42" spans="1:8" x14ac:dyDescent="0.2">
      <c r="A42" s="4">
        <v>37</v>
      </c>
      <c r="B42" s="271" t="s">
        <v>56</v>
      </c>
      <c r="C42" s="263">
        <f>'1'!C42-'9b'!C42-'9c'!C42</f>
        <v>10478654</v>
      </c>
      <c r="D42" s="263">
        <f>'1'!D42-'9b'!D42-'9c'!D42</f>
        <v>0</v>
      </c>
      <c r="E42" s="263">
        <f>'1'!E42-'9b'!E42-'9c'!E42</f>
        <v>220000</v>
      </c>
      <c r="F42" s="263">
        <f>'1'!F42-'9b'!F42-'9c'!F42</f>
        <v>1200000</v>
      </c>
      <c r="G42" s="263">
        <f>'1'!G42-'9b'!G42-'9c'!G42</f>
        <v>1400000</v>
      </c>
      <c r="H42" s="263">
        <f>'1'!H42-'9b'!H42-'9c'!H42</f>
        <v>7658654</v>
      </c>
    </row>
    <row r="43" spans="1:8" x14ac:dyDescent="0.2">
      <c r="A43" s="4">
        <v>38</v>
      </c>
      <c r="B43" s="271" t="s">
        <v>359</v>
      </c>
      <c r="C43" s="263">
        <f>'1'!C43-'9b'!C43-'9c'!C43</f>
        <v>6098022</v>
      </c>
      <c r="D43" s="263">
        <f>'1'!D43-'9b'!D43-'9c'!D43</f>
        <v>0</v>
      </c>
      <c r="E43" s="263">
        <f>'1'!E43-'9b'!E43-'9c'!E43</f>
        <v>0</v>
      </c>
      <c r="F43" s="263">
        <f>'1'!F43-'9b'!F43-'9c'!F43</f>
        <v>0</v>
      </c>
      <c r="G43" s="263">
        <f>'1'!G43-'9b'!G43-'9c'!G43</f>
        <v>0</v>
      </c>
      <c r="H43" s="263">
        <f>'1'!H43-'9b'!H43-'9c'!H43</f>
        <v>6098022</v>
      </c>
    </row>
    <row r="44" spans="1:8" x14ac:dyDescent="0.2">
      <c r="A44" s="4">
        <v>39</v>
      </c>
      <c r="B44" s="271" t="s">
        <v>57</v>
      </c>
      <c r="C44" s="263">
        <f>'1'!C44-'9b'!C44-'9c'!C44</f>
        <v>2170000</v>
      </c>
      <c r="D44" s="263">
        <f>'1'!D44-'9b'!D44-'9c'!D44</f>
        <v>0</v>
      </c>
      <c r="E44" s="263">
        <f>'1'!E44-'9b'!E44-'9c'!E44</f>
        <v>220000</v>
      </c>
      <c r="F44" s="263">
        <f>'1'!F44-'9b'!F44-'9c'!F44</f>
        <v>600000</v>
      </c>
      <c r="G44" s="263">
        <f>'1'!G44-'9b'!G44-'9c'!G44</f>
        <v>1350000</v>
      </c>
      <c r="H44" s="263">
        <f>'1'!H44-'9b'!H44-'9c'!H44</f>
        <v>0</v>
      </c>
    </row>
    <row r="45" spans="1:8" x14ac:dyDescent="0.2">
      <c r="A45" s="4">
        <v>40</v>
      </c>
      <c r="B45" s="271" t="s">
        <v>360</v>
      </c>
      <c r="C45" s="263">
        <f>'1'!C45-'9b'!C45-'9c'!C45</f>
        <v>1560632</v>
      </c>
      <c r="D45" s="263">
        <f>'1'!D45-'9b'!D45-'9c'!D45</f>
        <v>0</v>
      </c>
      <c r="E45" s="263">
        <f>'1'!E45-'9b'!E45-'9c'!E45</f>
        <v>0</v>
      </c>
      <c r="F45" s="263">
        <f>'1'!F45-'9b'!F45-'9c'!F45</f>
        <v>0</v>
      </c>
      <c r="G45" s="263">
        <f>'1'!G45-'9b'!G45-'9c'!G45</f>
        <v>0</v>
      </c>
      <c r="H45" s="263">
        <f>'1'!H45-'9b'!H45-'9c'!H45</f>
        <v>1560632</v>
      </c>
    </row>
    <row r="46" spans="1:8" x14ac:dyDescent="0.2">
      <c r="A46" s="4">
        <v>41</v>
      </c>
      <c r="B46" s="271" t="s">
        <v>361</v>
      </c>
      <c r="C46" s="263">
        <f>'1'!C46-'9b'!C46-'9c'!C46</f>
        <v>650000</v>
      </c>
      <c r="D46" s="263">
        <f>'1'!D46-'9b'!D46-'9c'!D46</f>
        <v>0</v>
      </c>
      <c r="E46" s="263">
        <f>'1'!E46-'9b'!E46-'9c'!E46</f>
        <v>0</v>
      </c>
      <c r="F46" s="263">
        <f>'1'!F46-'9b'!F46-'9c'!F46</f>
        <v>600000</v>
      </c>
      <c r="G46" s="263">
        <f>'1'!G46-'9b'!G46-'9c'!G46</f>
        <v>50000</v>
      </c>
      <c r="H46" s="263">
        <f>'1'!H46-'9b'!H46-'9c'!H46</f>
        <v>0</v>
      </c>
    </row>
    <row r="47" spans="1:8" x14ac:dyDescent="0.2">
      <c r="A47" s="4">
        <v>42</v>
      </c>
      <c r="B47" s="262" t="s">
        <v>58</v>
      </c>
      <c r="C47" s="263">
        <f>'1'!C47-'9b'!C47-'9c'!C47</f>
        <v>3259000</v>
      </c>
      <c r="D47" s="263">
        <f>'1'!D47-'9b'!D47-'9c'!D47</f>
        <v>1173000</v>
      </c>
      <c r="E47" s="263">
        <f>'1'!E47-'9b'!E47-'9c'!E47</f>
        <v>1400000</v>
      </c>
      <c r="F47" s="263">
        <f>'1'!F47-'9b'!F47-'9c'!F47</f>
        <v>686000</v>
      </c>
      <c r="G47" s="263">
        <f>'1'!G47-'9b'!G47-'9c'!G47</f>
        <v>0</v>
      </c>
      <c r="H47" s="263">
        <f>'1'!H47-'9b'!H47-'9c'!H47</f>
        <v>0</v>
      </c>
    </row>
    <row r="48" spans="1:8" x14ac:dyDescent="0.2">
      <c r="A48" s="4">
        <v>43</v>
      </c>
      <c r="B48" s="262" t="s">
        <v>59</v>
      </c>
      <c r="C48" s="263">
        <f>'1'!C48-'9b'!C48-'9c'!C48</f>
        <v>2423000</v>
      </c>
      <c r="D48" s="263">
        <f>'1'!D48-'9b'!D48-'9c'!D48</f>
        <v>600000</v>
      </c>
      <c r="E48" s="263">
        <f>'1'!E48-'9b'!E48-'9c'!E48</f>
        <v>1400000</v>
      </c>
      <c r="F48" s="263">
        <f>'1'!F48-'9b'!F48-'9c'!F48</f>
        <v>423000</v>
      </c>
      <c r="G48" s="263">
        <f>'1'!G48-'9b'!G48-'9c'!G48</f>
        <v>0</v>
      </c>
      <c r="H48" s="263">
        <f>'1'!H48-'9b'!H48-'9c'!H48</f>
        <v>0</v>
      </c>
    </row>
    <row r="49" spans="1:8" x14ac:dyDescent="0.2">
      <c r="A49" s="4">
        <v>44</v>
      </c>
      <c r="B49" s="262" t="s">
        <v>60</v>
      </c>
      <c r="C49" s="263">
        <f>'1'!C49-'9b'!C49-'9c'!C49</f>
        <v>836000</v>
      </c>
      <c r="D49" s="263">
        <f>'1'!D49-'9b'!D49-'9c'!D49</f>
        <v>573000</v>
      </c>
      <c r="E49" s="263">
        <f>'1'!E49-'9b'!E49-'9c'!E49</f>
        <v>0</v>
      </c>
      <c r="F49" s="263">
        <f>'1'!F49-'9b'!F49-'9c'!F49</f>
        <v>263000</v>
      </c>
      <c r="G49" s="263">
        <f>'1'!G49-'9b'!G49-'9c'!G49</f>
        <v>0</v>
      </c>
      <c r="H49" s="263">
        <f>'1'!H49-'9b'!H49-'9c'!H49</f>
        <v>0</v>
      </c>
    </row>
    <row r="50" spans="1:8" x14ac:dyDescent="0.2">
      <c r="A50" s="4">
        <v>45</v>
      </c>
      <c r="B50" s="262" t="s">
        <v>362</v>
      </c>
      <c r="C50" s="263">
        <f>'1'!C50-'9b'!C50-'9c'!C50</f>
        <v>0</v>
      </c>
      <c r="D50" s="263">
        <f>'1'!D50-'9b'!D50-'9c'!D50</f>
        <v>0</v>
      </c>
      <c r="E50" s="263">
        <f>'1'!E50-'9b'!E50-'9c'!E50</f>
        <v>0</v>
      </c>
      <c r="F50" s="263">
        <f>'1'!F50-'9b'!F50-'9c'!F50</f>
        <v>0</v>
      </c>
      <c r="G50" s="263">
        <f>'1'!G50-'9b'!G50-'9c'!G50</f>
        <v>0</v>
      </c>
      <c r="H50" s="263">
        <f>'1'!H50-'9b'!H50-'9c'!H50</f>
        <v>0</v>
      </c>
    </row>
    <row r="51" spans="1:8" ht="25.5" x14ac:dyDescent="0.2">
      <c r="A51" s="4">
        <v>46</v>
      </c>
      <c r="B51" s="262" t="s">
        <v>363</v>
      </c>
      <c r="C51" s="263">
        <f>'1'!C51-'9b'!C51-'9c'!C51</f>
        <v>0</v>
      </c>
      <c r="D51" s="263">
        <f>'1'!D51-'9b'!D51-'9c'!D51</f>
        <v>0</v>
      </c>
      <c r="E51" s="263">
        <f>'1'!E51-'9b'!E51-'9c'!E51</f>
        <v>0</v>
      </c>
      <c r="F51" s="263">
        <f>'1'!F51-'9b'!F51-'9c'!F51</f>
        <v>0</v>
      </c>
      <c r="G51" s="263">
        <f>'1'!G51-'9b'!G51-'9c'!G51</f>
        <v>0</v>
      </c>
      <c r="H51" s="263">
        <f>'1'!H51-'9b'!H51-'9c'!H51</f>
        <v>0</v>
      </c>
    </row>
    <row r="52" spans="1:8" ht="25.5" x14ac:dyDescent="0.2">
      <c r="A52" s="4">
        <v>47</v>
      </c>
      <c r="B52" s="262" t="s">
        <v>61</v>
      </c>
      <c r="C52" s="263">
        <f>'1'!C52-'9b'!C52-'9c'!C52</f>
        <v>0</v>
      </c>
      <c r="D52" s="263">
        <f>'1'!D52-'9b'!D52-'9c'!D52</f>
        <v>0</v>
      </c>
      <c r="E52" s="263">
        <f>'1'!E52-'9b'!E52-'9c'!E52</f>
        <v>0</v>
      </c>
      <c r="F52" s="263">
        <f>'1'!F52-'9b'!F52-'9c'!F52</f>
        <v>0</v>
      </c>
      <c r="G52" s="263">
        <f>'1'!G52-'9b'!G52-'9c'!G52</f>
        <v>0</v>
      </c>
      <c r="H52" s="263">
        <f>'1'!H52-'9b'!H52-'9c'!H52</f>
        <v>0</v>
      </c>
    </row>
    <row r="53" spans="1:8" x14ac:dyDescent="0.2">
      <c r="A53" s="4">
        <v>48</v>
      </c>
      <c r="B53" s="262" t="s">
        <v>364</v>
      </c>
      <c r="C53" s="263">
        <f>'1'!C53-'9b'!C53-'9c'!C53</f>
        <v>0</v>
      </c>
      <c r="D53" s="263">
        <f>'1'!D53-'9b'!D53-'9c'!D53</f>
        <v>0</v>
      </c>
      <c r="E53" s="263">
        <f>'1'!E53-'9b'!E53-'9c'!E53</f>
        <v>0</v>
      </c>
      <c r="F53" s="263">
        <f>'1'!F53-'9b'!F53-'9c'!F53</f>
        <v>0</v>
      </c>
      <c r="G53" s="263">
        <f>'1'!G53-'9b'!G53-'9c'!G53</f>
        <v>0</v>
      </c>
      <c r="H53" s="263">
        <f>'1'!H53-'9b'!H53-'9c'!H53</f>
        <v>0</v>
      </c>
    </row>
    <row r="54" spans="1:8" x14ac:dyDescent="0.2">
      <c r="A54" s="4">
        <v>49</v>
      </c>
      <c r="B54" s="262" t="s">
        <v>62</v>
      </c>
      <c r="C54" s="263">
        <f>'1'!C54-'9b'!C54-'9c'!C54</f>
        <v>0</v>
      </c>
      <c r="D54" s="263">
        <f>'1'!D54-'9b'!D54-'9c'!D54</f>
        <v>0</v>
      </c>
      <c r="E54" s="263">
        <f>'1'!E54-'9b'!E54-'9c'!E54</f>
        <v>0</v>
      </c>
      <c r="F54" s="263">
        <f>'1'!F54-'9b'!F54-'9c'!F54</f>
        <v>0</v>
      </c>
      <c r="G54" s="263">
        <f>'1'!G54-'9b'!G54-'9c'!G54</f>
        <v>0</v>
      </c>
      <c r="H54" s="263">
        <f>'1'!H54-'9b'!H54-'9c'!H54</f>
        <v>0</v>
      </c>
    </row>
    <row r="55" spans="1:8" x14ac:dyDescent="0.2">
      <c r="A55" s="4">
        <v>50</v>
      </c>
      <c r="B55" s="262" t="s">
        <v>365</v>
      </c>
      <c r="C55" s="263">
        <f>'1'!C55-'9b'!C55-'9c'!C55</f>
        <v>1842030</v>
      </c>
      <c r="D55" s="263">
        <f>'1'!D55-'9b'!D55-'9c'!D55</f>
        <v>0</v>
      </c>
      <c r="E55" s="263">
        <f>'1'!E55-'9b'!E55-'9c'!E55</f>
        <v>0</v>
      </c>
      <c r="F55" s="263">
        <f>'1'!F55-'9b'!F55-'9c'!F55</f>
        <v>0</v>
      </c>
      <c r="G55" s="263">
        <f>'1'!G55-'9b'!G55-'9c'!G55</f>
        <v>0</v>
      </c>
      <c r="H55" s="263">
        <f>'1'!H55-'9b'!H55-'9c'!H55</f>
        <v>1842030</v>
      </c>
    </row>
    <row r="56" spans="1:8" x14ac:dyDescent="0.2">
      <c r="A56" s="4">
        <v>51</v>
      </c>
      <c r="B56" s="262" t="s">
        <v>366</v>
      </c>
      <c r="C56" s="263">
        <f>'1'!C56-'9b'!C56-'9c'!C56</f>
        <v>3828515</v>
      </c>
      <c r="D56" s="263">
        <f>'1'!D56-'9b'!D56-'9c'!D56</f>
        <v>316710</v>
      </c>
      <c r="E56" s="263">
        <f>'1'!E56-'9b'!E56-'9c'!E56</f>
        <v>437400</v>
      </c>
      <c r="F56" s="263">
        <f>'1'!F56-'9b'!F56-'9c'!F56</f>
        <v>509220</v>
      </c>
      <c r="G56" s="263">
        <f>'1'!G56-'9b'!G56-'9c'!G56</f>
        <v>0</v>
      </c>
      <c r="H56" s="263">
        <f>'1'!H56-'9b'!H56-'9c'!H56</f>
        <v>2565185</v>
      </c>
    </row>
    <row r="57" spans="1:8" x14ac:dyDescent="0.2">
      <c r="A57" s="4">
        <v>52</v>
      </c>
      <c r="B57" s="262" t="s">
        <v>63</v>
      </c>
      <c r="C57" s="263">
        <f>'1'!C57-'9b'!C57-'9c'!C57</f>
        <v>0</v>
      </c>
      <c r="D57" s="263">
        <f>'1'!D57-'9b'!D57-'9c'!D57</f>
        <v>0</v>
      </c>
      <c r="E57" s="263">
        <f>'1'!E57-'9b'!E57-'9c'!E57</f>
        <v>0</v>
      </c>
      <c r="F57" s="263">
        <f>'1'!F57-'9b'!F57-'9c'!F57</f>
        <v>0</v>
      </c>
      <c r="G57" s="263">
        <f>'1'!G57-'9b'!G57-'9c'!G57</f>
        <v>0</v>
      </c>
      <c r="H57" s="263">
        <f>'1'!H57-'9b'!H57-'9c'!H57</f>
        <v>0</v>
      </c>
    </row>
    <row r="58" spans="1:8" ht="25.5" x14ac:dyDescent="0.2">
      <c r="A58" s="4">
        <v>53</v>
      </c>
      <c r="B58" s="262" t="s">
        <v>367</v>
      </c>
      <c r="C58" s="263">
        <f>'1'!C58-'9b'!C58-'9c'!C58</f>
        <v>0</v>
      </c>
      <c r="D58" s="263">
        <f>'1'!D58-'9b'!D58-'9c'!D58</f>
        <v>0</v>
      </c>
      <c r="E58" s="263">
        <f>'1'!E58-'9b'!E58-'9c'!E58</f>
        <v>0</v>
      </c>
      <c r="F58" s="263">
        <f>'1'!F58-'9b'!F58-'9c'!F58</f>
        <v>0</v>
      </c>
      <c r="G58" s="263">
        <f>'1'!G58-'9b'!G58-'9c'!G58</f>
        <v>0</v>
      </c>
      <c r="H58" s="263">
        <f>'1'!H58-'9b'!H58-'9c'!H58</f>
        <v>0</v>
      </c>
    </row>
    <row r="59" spans="1:8" x14ac:dyDescent="0.2">
      <c r="A59" s="4">
        <v>54</v>
      </c>
      <c r="B59" s="262" t="s">
        <v>368</v>
      </c>
      <c r="C59" s="263">
        <f>'1'!C59-'9b'!C59-'9c'!C59</f>
        <v>0</v>
      </c>
      <c r="D59" s="263">
        <f>'1'!D59-'9b'!D59-'9c'!D59</f>
        <v>0</v>
      </c>
      <c r="E59" s="263">
        <f>'1'!E59-'9b'!E59-'9c'!E59</f>
        <v>0</v>
      </c>
      <c r="F59" s="263">
        <f>'1'!F59-'9b'!F59-'9c'!F59</f>
        <v>0</v>
      </c>
      <c r="G59" s="263">
        <f>'1'!G59-'9b'!G59-'9c'!G59</f>
        <v>0</v>
      </c>
      <c r="H59" s="263">
        <f>'1'!H59-'9b'!H59-'9c'!H59</f>
        <v>0</v>
      </c>
    </row>
    <row r="60" spans="1:8" x14ac:dyDescent="0.2">
      <c r="A60" s="4">
        <v>55</v>
      </c>
      <c r="B60" s="262" t="s">
        <v>64</v>
      </c>
      <c r="C60" s="263">
        <f>'1'!C60-'9b'!C60-'9c'!C60</f>
        <v>0</v>
      </c>
      <c r="D60" s="263">
        <f>'1'!D60-'9b'!D60-'9c'!D60</f>
        <v>0</v>
      </c>
      <c r="E60" s="263">
        <f>'1'!E60-'9b'!E60-'9c'!E60</f>
        <v>0</v>
      </c>
      <c r="F60" s="263">
        <f>'1'!F60-'9b'!F60-'9c'!F60</f>
        <v>0</v>
      </c>
      <c r="G60" s="263">
        <f>'1'!G60-'9b'!G60-'9c'!G60</f>
        <v>0</v>
      </c>
      <c r="H60" s="263">
        <f>'1'!H60-'9b'!H60-'9c'!H60</f>
        <v>0</v>
      </c>
    </row>
    <row r="61" spans="1:8" x14ac:dyDescent="0.2">
      <c r="A61" s="4">
        <v>56</v>
      </c>
      <c r="B61" s="262" t="s">
        <v>369</v>
      </c>
      <c r="C61" s="263">
        <f>'1'!C61-'9b'!C61-'9c'!C61</f>
        <v>151000</v>
      </c>
      <c r="D61" s="263">
        <f>'1'!D61-'9b'!D61-'9c'!D61</f>
        <v>0</v>
      </c>
      <c r="E61" s="263">
        <f>'1'!E61-'9b'!E61-'9c'!E61</f>
        <v>0</v>
      </c>
      <c r="F61" s="263">
        <f>'1'!F61-'9b'!F61-'9c'!F61</f>
        <v>151000</v>
      </c>
      <c r="G61" s="263">
        <f>'1'!G61-'9b'!G61-'9c'!G61</f>
        <v>0</v>
      </c>
      <c r="H61" s="263">
        <f>'1'!H61-'9b'!H61-'9c'!H61</f>
        <v>0</v>
      </c>
    </row>
    <row r="62" spans="1:8" x14ac:dyDescent="0.2">
      <c r="A62" s="4">
        <v>57</v>
      </c>
      <c r="B62" s="267" t="s">
        <v>65</v>
      </c>
      <c r="C62" s="263">
        <f>'1'!C62-'9b'!C62-'9c'!C62</f>
        <v>19559199</v>
      </c>
      <c r="D62" s="263">
        <f>'1'!D62-'9b'!D62-'9c'!D62</f>
        <v>1489710</v>
      </c>
      <c r="E62" s="263">
        <f>'1'!E62-'9b'!E62-'9c'!E62</f>
        <v>2057400</v>
      </c>
      <c r="F62" s="263">
        <f>'1'!F62-'9b'!F62-'9c'!F62</f>
        <v>2546220</v>
      </c>
      <c r="G62" s="263">
        <f>'1'!G62-'9b'!G62-'9c'!G62</f>
        <v>1400000</v>
      </c>
      <c r="H62" s="263">
        <f>'1'!H62-'9b'!H62-'9c'!H62</f>
        <v>12065869</v>
      </c>
    </row>
    <row r="63" spans="1:8" x14ac:dyDescent="0.2">
      <c r="A63" s="4">
        <v>58</v>
      </c>
      <c r="B63" s="262" t="s">
        <v>370</v>
      </c>
      <c r="C63" s="263">
        <f>'1'!C63-'9b'!C63-'9c'!C63</f>
        <v>0</v>
      </c>
      <c r="D63" s="263">
        <f>'1'!D63-'9b'!D63-'9c'!D63</f>
        <v>0</v>
      </c>
      <c r="E63" s="263">
        <f>'1'!E63-'9b'!E63-'9c'!E63</f>
        <v>0</v>
      </c>
      <c r="F63" s="263">
        <f>'1'!F63-'9b'!F63-'9c'!F63</f>
        <v>0</v>
      </c>
      <c r="G63" s="263">
        <f>'1'!G63-'9b'!G63-'9c'!G63</f>
        <v>0</v>
      </c>
      <c r="H63" s="263">
        <f>'1'!H63-'9b'!H63-'9c'!H63</f>
        <v>0</v>
      </c>
    </row>
    <row r="64" spans="1:8" x14ac:dyDescent="0.2">
      <c r="A64" s="4">
        <v>59</v>
      </c>
      <c r="B64" s="262" t="s">
        <v>371</v>
      </c>
      <c r="C64" s="263">
        <f>'1'!C64-'9b'!C64-'9c'!C64</f>
        <v>0</v>
      </c>
      <c r="D64" s="263">
        <f>'1'!D64-'9b'!D64-'9c'!D64</f>
        <v>0</v>
      </c>
      <c r="E64" s="263">
        <f>'1'!E64-'9b'!E64-'9c'!E64</f>
        <v>0</v>
      </c>
      <c r="F64" s="263">
        <f>'1'!F64-'9b'!F64-'9c'!F64</f>
        <v>0</v>
      </c>
      <c r="G64" s="263">
        <f>'1'!G64-'9b'!G64-'9c'!G64</f>
        <v>0</v>
      </c>
      <c r="H64" s="263">
        <f>'1'!H64-'9b'!H64-'9c'!H64</f>
        <v>0</v>
      </c>
    </row>
    <row r="65" spans="1:8" x14ac:dyDescent="0.2">
      <c r="A65" s="4">
        <v>60</v>
      </c>
      <c r="B65" s="267" t="s">
        <v>66</v>
      </c>
      <c r="C65" s="263">
        <f>'1'!C65-'9b'!C65-'9c'!C65</f>
        <v>0</v>
      </c>
      <c r="D65" s="263">
        <f>'1'!D65-'9b'!D65-'9c'!D65</f>
        <v>0</v>
      </c>
      <c r="E65" s="263">
        <f>'1'!E65-'9b'!E65-'9c'!E65</f>
        <v>0</v>
      </c>
      <c r="F65" s="263">
        <f>'1'!F65-'9b'!F65-'9c'!F65</f>
        <v>0</v>
      </c>
      <c r="G65" s="263">
        <f>'1'!G65-'9b'!G65-'9c'!G65</f>
        <v>0</v>
      </c>
      <c r="H65" s="263">
        <f>'1'!H65-'9b'!H65-'9c'!H65</f>
        <v>0</v>
      </c>
    </row>
    <row r="66" spans="1:8" x14ac:dyDescent="0.2">
      <c r="A66" s="4">
        <v>61</v>
      </c>
      <c r="B66" s="272" t="s">
        <v>372</v>
      </c>
      <c r="C66" s="263">
        <f>'1'!C66-'9b'!C66-'9c'!C66</f>
        <v>0</v>
      </c>
      <c r="D66" s="263">
        <f>'1'!D66-'9b'!D66-'9c'!D66</f>
        <v>0</v>
      </c>
      <c r="E66" s="263">
        <f>'1'!E66-'9b'!E66-'9c'!E66</f>
        <v>0</v>
      </c>
      <c r="F66" s="263">
        <f>'1'!F66-'9b'!F66-'9c'!F66</f>
        <v>0</v>
      </c>
      <c r="G66" s="263">
        <f>'1'!G66-'9b'!G66-'9c'!G66</f>
        <v>0</v>
      </c>
      <c r="H66" s="263">
        <f>'1'!H66-'9b'!H66-'9c'!H66</f>
        <v>0</v>
      </c>
    </row>
    <row r="67" spans="1:8" x14ac:dyDescent="0.2">
      <c r="A67" s="4">
        <v>62</v>
      </c>
      <c r="B67" s="273" t="s">
        <v>373</v>
      </c>
      <c r="C67" s="263">
        <f>'1'!C67-'9b'!C67-'9c'!C67</f>
        <v>0</v>
      </c>
      <c r="D67" s="263">
        <f>'1'!D67-'9b'!D67-'9c'!D67</f>
        <v>0</v>
      </c>
      <c r="E67" s="263">
        <f>'1'!E67-'9b'!E67-'9c'!E67</f>
        <v>0</v>
      </c>
      <c r="F67" s="263">
        <f>'1'!F67-'9b'!F67-'9c'!F67</f>
        <v>0</v>
      </c>
      <c r="G67" s="263">
        <f>'1'!G67-'9b'!G67-'9c'!G67</f>
        <v>0</v>
      </c>
      <c r="H67" s="263">
        <f>'1'!H67-'9b'!H67-'9c'!H67</f>
        <v>0</v>
      </c>
    </row>
    <row r="68" spans="1:8" ht="25.5" x14ac:dyDescent="0.2">
      <c r="A68" s="4">
        <v>63</v>
      </c>
      <c r="B68" s="262" t="s">
        <v>67</v>
      </c>
      <c r="C68" s="263">
        <f>'1'!C68-'9b'!C68-'9c'!C68</f>
        <v>80000</v>
      </c>
      <c r="D68" s="263">
        <f>'1'!D68-'9b'!D68-'9c'!D68</f>
        <v>80000</v>
      </c>
      <c r="E68" s="263">
        <f>'1'!E68-'9b'!E68-'9c'!E68</f>
        <v>0</v>
      </c>
      <c r="F68" s="263">
        <f>'1'!F68-'9b'!F68-'9c'!F68</f>
        <v>0</v>
      </c>
      <c r="G68" s="263">
        <f>'1'!G68-'9b'!G68-'9c'!G68</f>
        <v>0</v>
      </c>
      <c r="H68" s="263">
        <f>'1'!H68-'9b'!H68-'9c'!H68</f>
        <v>0</v>
      </c>
    </row>
    <row r="69" spans="1:8" x14ac:dyDescent="0.2">
      <c r="A69" s="4">
        <v>64</v>
      </c>
      <c r="B69" s="262" t="s">
        <v>68</v>
      </c>
      <c r="C69" s="263">
        <f>'1'!C69-'9b'!C69-'9c'!C69</f>
        <v>0</v>
      </c>
      <c r="D69" s="263">
        <f>'1'!D69-'9b'!D69-'9c'!D69</f>
        <v>0</v>
      </c>
      <c r="E69" s="263">
        <f>'1'!E69-'9b'!E69-'9c'!E69</f>
        <v>0</v>
      </c>
      <c r="F69" s="263">
        <f>'1'!F69-'9b'!F69-'9c'!F69</f>
        <v>0</v>
      </c>
      <c r="G69" s="263">
        <f>'1'!G69-'9b'!G69-'9c'!G69</f>
        <v>0</v>
      </c>
      <c r="H69" s="263">
        <f>'1'!H69-'9b'!H69-'9c'!H69</f>
        <v>0</v>
      </c>
    </row>
    <row r="70" spans="1:8" x14ac:dyDescent="0.2">
      <c r="A70" s="4">
        <v>65</v>
      </c>
      <c r="B70" s="262" t="s">
        <v>69</v>
      </c>
      <c r="C70" s="263">
        <f>'1'!C70-'9b'!C70-'9c'!C70</f>
        <v>1175000</v>
      </c>
      <c r="D70" s="263">
        <f>'1'!D70-'9b'!D70-'9c'!D70</f>
        <v>1175000</v>
      </c>
      <c r="E70" s="263">
        <f>'1'!E70-'9b'!E70-'9c'!E70</f>
        <v>0</v>
      </c>
      <c r="F70" s="263">
        <f>'1'!F70-'9b'!F70-'9c'!F70</f>
        <v>0</v>
      </c>
      <c r="G70" s="263">
        <f>'1'!G70-'9b'!G70-'9c'!G70</f>
        <v>0</v>
      </c>
      <c r="H70" s="263">
        <f>'1'!H70-'9b'!H70-'9c'!H70</f>
        <v>0</v>
      </c>
    </row>
    <row r="71" spans="1:8" x14ac:dyDescent="0.2">
      <c r="A71" s="4">
        <v>66</v>
      </c>
      <c r="B71" s="267" t="s">
        <v>70</v>
      </c>
      <c r="C71" s="263">
        <f>'1'!C71-'9b'!C71-'9c'!C71</f>
        <v>1175000</v>
      </c>
      <c r="D71" s="263">
        <f>'1'!D71-'9b'!D71-'9c'!D71</f>
        <v>1175000</v>
      </c>
      <c r="E71" s="263">
        <f>'1'!E71-'9b'!E71-'9c'!E71</f>
        <v>0</v>
      </c>
      <c r="F71" s="263">
        <f>'1'!F71-'9b'!F71-'9c'!F71</f>
        <v>0</v>
      </c>
      <c r="G71" s="263">
        <f>'1'!G71-'9b'!G71-'9c'!G71</f>
        <v>0</v>
      </c>
      <c r="H71" s="263">
        <f>'1'!H71-'9b'!H71-'9c'!H71</f>
        <v>0</v>
      </c>
    </row>
    <row r="72" spans="1:8" x14ac:dyDescent="0.2">
      <c r="A72" s="4">
        <v>67</v>
      </c>
      <c r="B72" s="274" t="s">
        <v>71</v>
      </c>
      <c r="C72" s="263">
        <f>'1'!C72-'9b'!C72-'9c'!C72</f>
        <v>1851234151</v>
      </c>
      <c r="D72" s="263">
        <f>'1'!D72-'9b'!D72-'9c'!D72</f>
        <v>1794163890</v>
      </c>
      <c r="E72" s="263">
        <f>'1'!E72-'9b'!E72-'9c'!E72</f>
        <v>2057400</v>
      </c>
      <c r="F72" s="263">
        <f>'1'!F72-'9b'!F72-'9c'!F72</f>
        <v>41546992</v>
      </c>
      <c r="G72" s="263">
        <f>'1'!G72-'9b'!G72-'9c'!G72</f>
        <v>1400000</v>
      </c>
      <c r="H72" s="263">
        <f>'1'!H72-'9b'!H72-'9c'!H72</f>
        <v>12065869</v>
      </c>
    </row>
    <row r="73" spans="1:8" ht="25.5" x14ac:dyDescent="0.2">
      <c r="A73" s="4">
        <v>68</v>
      </c>
      <c r="B73" s="264" t="s">
        <v>374</v>
      </c>
      <c r="C73" s="263">
        <f>'1'!C73-'9b'!C73-'9c'!C73</f>
        <v>60000000</v>
      </c>
      <c r="D73" s="263">
        <f>'1'!D73-'9b'!D73-'9c'!D73</f>
        <v>60000000</v>
      </c>
      <c r="E73" s="263">
        <f>'1'!E73-'9b'!E73-'9c'!E73</f>
        <v>0</v>
      </c>
      <c r="F73" s="263">
        <f>'1'!F73-'9b'!F73-'9c'!F73</f>
        <v>0</v>
      </c>
      <c r="G73" s="263">
        <f>'1'!G73-'9b'!G73-'9c'!G73</f>
        <v>0</v>
      </c>
      <c r="H73" s="263">
        <f>'1'!H73-'9b'!H73-'9c'!H73</f>
        <v>0</v>
      </c>
    </row>
    <row r="74" spans="1:8" ht="25.5" x14ac:dyDescent="0.2">
      <c r="A74" s="4">
        <v>69</v>
      </c>
      <c r="B74" s="262" t="s">
        <v>375</v>
      </c>
      <c r="C74" s="263">
        <f>'1'!C74-'9b'!C74-'9c'!C74</f>
        <v>553522031</v>
      </c>
      <c r="D74" s="263">
        <f>'1'!D74-'9b'!D74-'9c'!D74</f>
        <v>548104095</v>
      </c>
      <c r="E74" s="263">
        <f>'1'!E74-'9b'!E74-'9c'!E74</f>
        <v>0</v>
      </c>
      <c r="F74" s="263">
        <f>'1'!F74-'9b'!F74-'9c'!F74</f>
        <v>5000000</v>
      </c>
      <c r="G74" s="263">
        <f>'1'!G74-'9b'!G74-'9c'!G74</f>
        <v>417936</v>
      </c>
      <c r="H74" s="263">
        <f>'1'!H74-'9b'!H74-'9c'!H74</f>
        <v>0</v>
      </c>
    </row>
    <row r="75" spans="1:8" x14ac:dyDescent="0.2">
      <c r="A75" s="4">
        <v>70</v>
      </c>
      <c r="B75" s="262" t="s">
        <v>72</v>
      </c>
      <c r="C75" s="263">
        <f>'1'!C75-'9b'!C75-'9c'!C75</f>
        <v>0</v>
      </c>
      <c r="D75" s="263">
        <f>'1'!D75-'9b'!D75-'9c'!D75</f>
        <v>0</v>
      </c>
      <c r="E75" s="263">
        <f>'1'!E75-'9b'!E75-'9c'!E75</f>
        <v>0</v>
      </c>
      <c r="F75" s="263">
        <f>'1'!F75-'9b'!F75-'9c'!F75</f>
        <v>0</v>
      </c>
      <c r="G75" s="263">
        <f>'1'!G75-'9b'!G75-'9c'!G75</f>
        <v>0</v>
      </c>
      <c r="H75" s="263">
        <f>'1'!H75-'9b'!H75-'9c'!H75</f>
        <v>0</v>
      </c>
    </row>
    <row r="76" spans="1:8" x14ac:dyDescent="0.2">
      <c r="A76" s="4">
        <v>71</v>
      </c>
      <c r="B76" s="262" t="s">
        <v>376</v>
      </c>
      <c r="C76" s="263">
        <f>'1'!C76-'9b'!C76-'9c'!C76</f>
        <v>530553921</v>
      </c>
      <c r="D76" s="263">
        <f>'1'!D76-'9b'!D76-'9c'!D76</f>
        <v>0</v>
      </c>
      <c r="E76" s="263">
        <f>'1'!E76-'9b'!E76-'9c'!E76</f>
        <v>200778379</v>
      </c>
      <c r="F76" s="263">
        <f>'1'!F76-'9b'!F76-'9c'!F76</f>
        <v>129245537</v>
      </c>
      <c r="G76" s="263">
        <f>'1'!G76-'9b'!G76-'9c'!G76</f>
        <v>63662530</v>
      </c>
      <c r="H76" s="263">
        <f>'1'!H76-'9b'!H76-'9c'!H76</f>
        <v>136867475</v>
      </c>
    </row>
    <row r="77" spans="1:8" x14ac:dyDescent="0.2">
      <c r="A77" s="4">
        <v>72</v>
      </c>
      <c r="B77" s="262" t="s">
        <v>73</v>
      </c>
      <c r="C77" s="263">
        <f>'1'!C77-'9b'!C77-'9c'!C77</f>
        <v>1144075952</v>
      </c>
      <c r="D77" s="263">
        <f>'1'!D77-'9b'!D77-'9c'!D77</f>
        <v>608104095</v>
      </c>
      <c r="E77" s="263">
        <f>'1'!E77-'9b'!E77-'9c'!E77</f>
        <v>200778379</v>
      </c>
      <c r="F77" s="263">
        <f>'1'!F77-'9b'!F77-'9c'!F77</f>
        <v>134245537</v>
      </c>
      <c r="G77" s="263">
        <f>'1'!G77-'9b'!G77-'9c'!G77</f>
        <v>64080466</v>
      </c>
      <c r="H77" s="263">
        <f>'1'!H77-'9b'!H77-'9c'!H77</f>
        <v>136867475</v>
      </c>
    </row>
    <row r="78" spans="1:8" ht="13.5" thickBot="1" x14ac:dyDescent="0.25">
      <c r="A78" s="4">
        <v>73</v>
      </c>
      <c r="B78" s="346" t="s">
        <v>74</v>
      </c>
      <c r="C78" s="263">
        <f>'1'!C78-'9b'!C78-'9c'!C78</f>
        <v>1144075952</v>
      </c>
      <c r="D78" s="263">
        <f>'1'!D78-'9b'!D78-'9c'!D78</f>
        <v>608104095</v>
      </c>
      <c r="E78" s="263">
        <f>'1'!E78-'9b'!E78-'9c'!E78</f>
        <v>200778379</v>
      </c>
      <c r="F78" s="263">
        <f>'1'!F78-'9b'!F78-'9c'!F78</f>
        <v>134245537</v>
      </c>
      <c r="G78" s="263">
        <f>'1'!G78-'9b'!G78-'9c'!G78</f>
        <v>64080466</v>
      </c>
      <c r="H78" s="263">
        <f>'1'!H78-'9b'!H78-'9c'!H78</f>
        <v>136867475</v>
      </c>
    </row>
    <row r="79" spans="1:8" ht="13.5" thickBot="1" x14ac:dyDescent="0.25">
      <c r="A79" s="4">
        <v>74</v>
      </c>
      <c r="B79" s="352" t="s">
        <v>37</v>
      </c>
      <c r="C79" s="356">
        <f>'1'!C79-'9b'!C79-'9c'!C79</f>
        <v>2995310103</v>
      </c>
      <c r="D79" s="356">
        <f>'1'!D79-'9b'!D79-'9c'!D79</f>
        <v>2402267985</v>
      </c>
      <c r="E79" s="356">
        <f>'1'!E79-'9b'!E79-'9c'!E79</f>
        <v>202835779</v>
      </c>
      <c r="F79" s="356">
        <f>'1'!F79-'9b'!F79-'9c'!F79</f>
        <v>175792529</v>
      </c>
      <c r="G79" s="356">
        <f>'1'!G79-'9b'!G79-'9c'!G79</f>
        <v>65480466</v>
      </c>
      <c r="H79" s="356">
        <f>'1'!H79-'9b'!H79-'9c'!H79</f>
        <v>148933344</v>
      </c>
    </row>
    <row r="80" spans="1:8" ht="13.5" thickTop="1" x14ac:dyDescent="0.2">
      <c r="A80" s="4">
        <v>75</v>
      </c>
      <c r="B80" s="349" t="s">
        <v>3</v>
      </c>
      <c r="C80" s="350">
        <f>'2'!C6-'9b'!C80-'9c'!C80</f>
        <v>392831790</v>
      </c>
      <c r="D80" s="350">
        <f>'2'!D6-'9b'!D80-'9c'!D80</f>
        <v>52267571</v>
      </c>
      <c r="E80" s="350">
        <f>'2'!E6-'9b'!E80-'9c'!E80</f>
        <v>136456101</v>
      </c>
      <c r="F80" s="350">
        <f>'2'!F6-'9b'!F80-'9c'!F80</f>
        <v>91322900</v>
      </c>
      <c r="G80" s="350">
        <f>'2'!G6-'9b'!G80-'9c'!G80</f>
        <v>22815313</v>
      </c>
      <c r="H80" s="350">
        <f>'2'!H6-'9b'!H80-'9c'!H80</f>
        <v>89969905</v>
      </c>
    </row>
    <row r="81" spans="1:8" ht="25.5" x14ac:dyDescent="0.2">
      <c r="A81" s="4">
        <v>76</v>
      </c>
      <c r="B81" s="293" t="s">
        <v>4</v>
      </c>
      <c r="C81" s="350">
        <f>'2'!C7-'9b'!C81-'9c'!C81</f>
        <v>69240667</v>
      </c>
      <c r="D81" s="350">
        <f>'2'!D7-'9b'!D81-'9c'!D81</f>
        <v>10350728</v>
      </c>
      <c r="E81" s="350">
        <f>'2'!E7-'9b'!E81-'9c'!E81</f>
        <v>26703778</v>
      </c>
      <c r="F81" s="350">
        <f>'2'!F7-'9b'!F81-'9c'!F81</f>
        <v>12288159</v>
      </c>
      <c r="G81" s="350">
        <f>'2'!G7-'9b'!G81-'9c'!G81</f>
        <v>4029669</v>
      </c>
      <c r="H81" s="350">
        <f>'2'!H7-'9b'!H81-'9c'!H81</f>
        <v>15868333</v>
      </c>
    </row>
    <row r="82" spans="1:8" x14ac:dyDescent="0.2">
      <c r="A82" s="4">
        <v>77</v>
      </c>
      <c r="B82" s="293" t="s">
        <v>5</v>
      </c>
      <c r="C82" s="350">
        <f>'2'!C8-'9b'!C82-'9c'!C82</f>
        <v>477735932</v>
      </c>
      <c r="D82" s="350">
        <f>'2'!D8-'9b'!D82-'9c'!D82</f>
        <v>299098140</v>
      </c>
      <c r="E82" s="350">
        <f>'2'!E8-'9b'!E82-'9c'!E82</f>
        <v>33325900</v>
      </c>
      <c r="F82" s="350">
        <f>'2'!F8-'9b'!F82-'9c'!F82</f>
        <v>67698370</v>
      </c>
      <c r="G82" s="350">
        <f>'2'!G8-'9b'!G82-'9c'!G82</f>
        <v>35439166</v>
      </c>
      <c r="H82" s="350">
        <f>'2'!H8-'9b'!H82-'9c'!H82</f>
        <v>42174356</v>
      </c>
    </row>
    <row r="83" spans="1:8" x14ac:dyDescent="0.2">
      <c r="A83" s="4">
        <v>78</v>
      </c>
      <c r="B83" s="296" t="s">
        <v>6</v>
      </c>
      <c r="C83" s="350">
        <f>'2'!C9-'9b'!C83-'9c'!C83</f>
        <v>0</v>
      </c>
      <c r="D83" s="350">
        <f>'2'!D9-'9b'!D83-'9c'!D83</f>
        <v>0</v>
      </c>
      <c r="E83" s="350">
        <f>'2'!E9-'9b'!E83-'9c'!E83</f>
        <v>0</v>
      </c>
      <c r="F83" s="350">
        <f>'2'!F9-'9b'!F83-'9c'!F83</f>
        <v>0</v>
      </c>
      <c r="G83" s="350">
        <f>'2'!G9-'9b'!G83-'9c'!G83</f>
        <v>0</v>
      </c>
      <c r="H83" s="350">
        <f>'2'!H9-'9b'!H83-'9c'!H83</f>
        <v>0</v>
      </c>
    </row>
    <row r="84" spans="1:8" ht="25.5" x14ac:dyDescent="0.2">
      <c r="A84" s="4">
        <v>79</v>
      </c>
      <c r="B84" s="296" t="s">
        <v>7</v>
      </c>
      <c r="C84" s="350">
        <f>'2'!C10-'9b'!C84-'9c'!C84</f>
        <v>0</v>
      </c>
      <c r="D84" s="350">
        <f>'2'!D10-'9b'!D84-'9c'!D84</f>
        <v>0</v>
      </c>
      <c r="E84" s="350">
        <f>'2'!E10-'9b'!E84-'9c'!E84</f>
        <v>0</v>
      </c>
      <c r="F84" s="350">
        <f>'2'!F10-'9b'!F84-'9c'!F84</f>
        <v>0</v>
      </c>
      <c r="G84" s="350">
        <f>'2'!G10-'9b'!G84-'9c'!G84</f>
        <v>0</v>
      </c>
      <c r="H84" s="350">
        <f>'2'!H10-'9b'!H84-'9c'!H84</f>
        <v>0</v>
      </c>
    </row>
    <row r="85" spans="1:8" x14ac:dyDescent="0.2">
      <c r="A85" s="4">
        <v>80</v>
      </c>
      <c r="B85" s="296" t="s">
        <v>8</v>
      </c>
      <c r="C85" s="350">
        <f>'2'!C11-'9b'!C85-'9c'!C85</f>
        <v>800000</v>
      </c>
      <c r="D85" s="350">
        <f>'2'!D11-'9b'!D85-'9c'!D85</f>
        <v>800000</v>
      </c>
      <c r="E85" s="350">
        <f>'2'!E11-'9b'!E85-'9c'!E85</f>
        <v>0</v>
      </c>
      <c r="F85" s="350">
        <f>'2'!F11-'9b'!F85-'9c'!F85</f>
        <v>0</v>
      </c>
      <c r="G85" s="350">
        <f>'2'!G11-'9b'!G85-'9c'!G85</f>
        <v>0</v>
      </c>
      <c r="H85" s="350">
        <f>'2'!H11-'9b'!H85-'9c'!H85</f>
        <v>0</v>
      </c>
    </row>
    <row r="86" spans="1:8" x14ac:dyDescent="0.2">
      <c r="A86" s="4">
        <v>81</v>
      </c>
      <c r="B86" s="296" t="s">
        <v>9</v>
      </c>
      <c r="C86" s="350">
        <f>'2'!C12-'9b'!C86-'9c'!C86</f>
        <v>800000</v>
      </c>
      <c r="D86" s="350">
        <f>'2'!D12-'9b'!D86-'9c'!D86</f>
        <v>800000</v>
      </c>
      <c r="E86" s="350">
        <f>'2'!E12-'9b'!E86-'9c'!E86</f>
        <v>0</v>
      </c>
      <c r="F86" s="350">
        <f>'2'!F12-'9b'!F86-'9c'!F86</f>
        <v>0</v>
      </c>
      <c r="G86" s="350">
        <f>'2'!G12-'9b'!G86-'9c'!G86</f>
        <v>0</v>
      </c>
      <c r="H86" s="350">
        <f>'2'!H12-'9b'!H86-'9c'!H86</f>
        <v>0</v>
      </c>
    </row>
    <row r="87" spans="1:8" x14ac:dyDescent="0.2">
      <c r="A87" s="4">
        <v>82</v>
      </c>
      <c r="B87" s="296" t="s">
        <v>10</v>
      </c>
      <c r="C87" s="350">
        <f>'2'!C13-'9b'!C87-'9c'!C87</f>
        <v>10700000</v>
      </c>
      <c r="D87" s="350">
        <f>'2'!D13-'9b'!D87-'9c'!D87</f>
        <v>10700000</v>
      </c>
      <c r="E87" s="350">
        <f>'2'!E13-'9b'!E87-'9c'!E87</f>
        <v>0</v>
      </c>
      <c r="F87" s="350">
        <f>'2'!F13-'9b'!F87-'9c'!F87</f>
        <v>0</v>
      </c>
      <c r="G87" s="350">
        <f>'2'!G13-'9b'!G87-'9c'!G87</f>
        <v>0</v>
      </c>
      <c r="H87" s="350">
        <f>'2'!H13-'9b'!H87-'9c'!H87</f>
        <v>0</v>
      </c>
    </row>
    <row r="88" spans="1:8" x14ac:dyDescent="0.2">
      <c r="A88" s="4">
        <v>83</v>
      </c>
      <c r="B88" s="296" t="s">
        <v>11</v>
      </c>
      <c r="C88" s="350">
        <f>'2'!C14-'9b'!C88-'9c'!C88</f>
        <v>900000</v>
      </c>
      <c r="D88" s="350">
        <f>'2'!D14-'9b'!D88-'9c'!D88</f>
        <v>900000</v>
      </c>
      <c r="E88" s="350">
        <f>'2'!E14-'9b'!E88-'9c'!E88</f>
        <v>0</v>
      </c>
      <c r="F88" s="350">
        <f>'2'!F14-'9b'!F88-'9c'!F88</f>
        <v>0</v>
      </c>
      <c r="G88" s="350">
        <f>'2'!G14-'9b'!G88-'9c'!G88</f>
        <v>0</v>
      </c>
      <c r="H88" s="350">
        <f>'2'!H14-'9b'!H88-'9c'!H88</f>
        <v>0</v>
      </c>
    </row>
    <row r="89" spans="1:8" x14ac:dyDescent="0.2">
      <c r="A89" s="4">
        <v>84</v>
      </c>
      <c r="B89" s="296" t="s">
        <v>12</v>
      </c>
      <c r="C89" s="350">
        <f>'2'!C15-'9b'!C89-'9c'!C89</f>
        <v>9800000</v>
      </c>
      <c r="D89" s="350">
        <f>'2'!D15-'9b'!D89-'9c'!D89</f>
        <v>9800000</v>
      </c>
      <c r="E89" s="350">
        <f>'2'!E15-'9b'!E89-'9c'!E89</f>
        <v>0</v>
      </c>
      <c r="F89" s="350">
        <f>'2'!F15-'9b'!F89-'9c'!F89</f>
        <v>0</v>
      </c>
      <c r="G89" s="350">
        <f>'2'!G15-'9b'!G89-'9c'!G89</f>
        <v>0</v>
      </c>
      <c r="H89" s="350">
        <f>'2'!H15-'9b'!H89-'9c'!H89</f>
        <v>0</v>
      </c>
    </row>
    <row r="90" spans="1:8" x14ac:dyDescent="0.2">
      <c r="A90" s="4">
        <v>85</v>
      </c>
      <c r="B90" s="302" t="s">
        <v>13</v>
      </c>
      <c r="C90" s="350">
        <f>'2'!C16-'9b'!C90-'9c'!C90</f>
        <v>11500000</v>
      </c>
      <c r="D90" s="350">
        <f>'2'!D16-'9b'!D90-'9c'!D90</f>
        <v>11500000</v>
      </c>
      <c r="E90" s="350">
        <f>'2'!E16-'9b'!E90-'9c'!E90</f>
        <v>0</v>
      </c>
      <c r="F90" s="350">
        <f>'2'!F16-'9b'!F90-'9c'!F90</f>
        <v>0</v>
      </c>
      <c r="G90" s="350">
        <f>'2'!G16-'9b'!G90-'9c'!G90</f>
        <v>0</v>
      </c>
      <c r="H90" s="350">
        <f>'2'!H16-'9b'!H90-'9c'!H90</f>
        <v>0</v>
      </c>
    </row>
    <row r="91" spans="1:8" x14ac:dyDescent="0.2">
      <c r="A91" s="4">
        <v>86</v>
      </c>
      <c r="B91" s="296" t="s">
        <v>14</v>
      </c>
      <c r="C91" s="350">
        <f>'2'!C17-'9b'!C91-'9c'!C91</f>
        <v>0</v>
      </c>
      <c r="D91" s="350">
        <f>'2'!D17-'9b'!D91-'9c'!D91</f>
        <v>0</v>
      </c>
      <c r="E91" s="350">
        <f>'2'!E17-'9b'!E91-'9c'!E91</f>
        <v>0</v>
      </c>
      <c r="F91" s="350">
        <f>'2'!F17-'9b'!F91-'9c'!F91</f>
        <v>0</v>
      </c>
      <c r="G91" s="350">
        <f>'2'!G17-'9b'!G91-'9c'!G91</f>
        <v>0</v>
      </c>
      <c r="H91" s="350">
        <f>'2'!H17-'9b'!H91-'9c'!H91</f>
        <v>0</v>
      </c>
    </row>
    <row r="92" spans="1:8" ht="25.5" x14ac:dyDescent="0.2">
      <c r="A92" s="4">
        <v>87</v>
      </c>
      <c r="B92" s="296" t="s">
        <v>15</v>
      </c>
      <c r="C92" s="350">
        <f>'2'!C18-'9b'!C92-'9c'!C92</f>
        <v>176540348</v>
      </c>
      <c r="D92" s="350">
        <f>'2'!D18-'9b'!D92-'9c'!D92</f>
        <v>176540348</v>
      </c>
      <c r="E92" s="350">
        <f>'2'!E18-'9b'!E92-'9c'!E92</f>
        <v>0</v>
      </c>
      <c r="F92" s="350">
        <f>'2'!F18-'9b'!F92-'9c'!F92</f>
        <v>0</v>
      </c>
      <c r="G92" s="350">
        <f>'2'!G18-'9b'!G92-'9c'!G92</f>
        <v>0</v>
      </c>
      <c r="H92" s="350">
        <f>'2'!H18-'9b'!H92-'9c'!H92</f>
        <v>0</v>
      </c>
    </row>
    <row r="93" spans="1:8" x14ac:dyDescent="0.2">
      <c r="A93" s="4">
        <v>88</v>
      </c>
      <c r="B93" s="296" t="s">
        <v>391</v>
      </c>
      <c r="C93" s="350">
        <f>'2'!C19-'9b'!C93-'9c'!C93</f>
        <v>3500000</v>
      </c>
      <c r="D93" s="350">
        <f>'2'!D19-'9b'!D93-'9c'!D93</f>
        <v>3500000</v>
      </c>
      <c r="E93" s="350">
        <f>'2'!E19-'9b'!E93-'9c'!E93</f>
        <v>0</v>
      </c>
      <c r="F93" s="350">
        <f>'2'!F19-'9b'!F93-'9c'!F93</f>
        <v>0</v>
      </c>
      <c r="G93" s="350">
        <f>'2'!G19-'9b'!G93-'9c'!G93</f>
        <v>0</v>
      </c>
      <c r="H93" s="350">
        <f>'2'!H19-'9b'!H93-'9c'!H93</f>
        <v>0</v>
      </c>
    </row>
    <row r="94" spans="1:8" x14ac:dyDescent="0.2">
      <c r="A94" s="4">
        <v>89</v>
      </c>
      <c r="B94" s="296" t="s">
        <v>16</v>
      </c>
      <c r="C94" s="350">
        <f>'2'!C20-'9b'!C94-'9c'!C94</f>
        <v>0</v>
      </c>
      <c r="D94" s="350">
        <f>'2'!D20-'9b'!D94-'9c'!D94</f>
        <v>0</v>
      </c>
      <c r="E94" s="350">
        <f>'2'!E20-'9b'!E94-'9c'!E94</f>
        <v>0</v>
      </c>
      <c r="F94" s="350">
        <f>'2'!F20-'9b'!F94-'9c'!F94</f>
        <v>0</v>
      </c>
      <c r="G94" s="350">
        <f>'2'!G20-'9b'!G94-'9c'!G94</f>
        <v>0</v>
      </c>
      <c r="H94" s="350">
        <f>'2'!H20-'9b'!H94-'9c'!H94</f>
        <v>0</v>
      </c>
    </row>
    <row r="95" spans="1:8" x14ac:dyDescent="0.2">
      <c r="A95" s="4">
        <v>90</v>
      </c>
      <c r="B95" s="296" t="s">
        <v>17</v>
      </c>
      <c r="C95" s="350">
        <f>'2'!C21-'9b'!C95-'9c'!C95</f>
        <v>0</v>
      </c>
      <c r="D95" s="350">
        <f>'2'!D21-'9b'!D95-'9c'!D95</f>
        <v>0</v>
      </c>
      <c r="E95" s="350">
        <f>'2'!E21-'9b'!E95-'9c'!E95</f>
        <v>0</v>
      </c>
      <c r="F95" s="350">
        <f>'2'!F21-'9b'!F95-'9c'!F95</f>
        <v>0</v>
      </c>
      <c r="G95" s="350">
        <f>'2'!G21-'9b'!G95-'9c'!G95</f>
        <v>0</v>
      </c>
      <c r="H95" s="350">
        <f>'2'!H21-'9b'!H95-'9c'!H95</f>
        <v>0</v>
      </c>
    </row>
    <row r="96" spans="1:8" x14ac:dyDescent="0.2">
      <c r="A96" s="4">
        <v>91</v>
      </c>
      <c r="B96" s="296" t="s">
        <v>18</v>
      </c>
      <c r="C96" s="350">
        <f>'2'!C22-'9b'!C96-'9c'!C96</f>
        <v>173040348</v>
      </c>
      <c r="D96" s="350">
        <f>'2'!D22-'9b'!D96-'9c'!D96</f>
        <v>173040348</v>
      </c>
      <c r="E96" s="350">
        <f>'2'!E22-'9b'!E96-'9c'!E96</f>
        <v>0</v>
      </c>
      <c r="F96" s="350">
        <f>'2'!F22-'9b'!F96-'9c'!F96</f>
        <v>0</v>
      </c>
      <c r="G96" s="350">
        <f>'2'!G22-'9b'!G96-'9c'!G96</f>
        <v>0</v>
      </c>
      <c r="H96" s="350">
        <f>'2'!H22-'9b'!H96-'9c'!H96</f>
        <v>0</v>
      </c>
    </row>
    <row r="97" spans="1:8" ht="25.5" x14ac:dyDescent="0.2">
      <c r="A97" s="4">
        <v>92</v>
      </c>
      <c r="B97" s="296" t="s">
        <v>392</v>
      </c>
      <c r="C97" s="350">
        <f>'2'!C23-'9b'!C97-'9c'!C97</f>
        <v>16055600</v>
      </c>
      <c r="D97" s="350">
        <f>'2'!D23-'9b'!D97-'9c'!D97</f>
        <v>16055600</v>
      </c>
      <c r="E97" s="350">
        <f>'2'!E23-'9b'!E97-'9c'!E97</f>
        <v>0</v>
      </c>
      <c r="F97" s="350">
        <f>'2'!F23-'9b'!F97-'9c'!F97</f>
        <v>0</v>
      </c>
      <c r="G97" s="350">
        <f>'2'!G23-'9b'!G97-'9c'!G97</f>
        <v>0</v>
      </c>
      <c r="H97" s="350">
        <f>'2'!H23-'9b'!H97-'9c'!H97</f>
        <v>0</v>
      </c>
    </row>
    <row r="98" spans="1:8" x14ac:dyDescent="0.2">
      <c r="A98" s="4">
        <v>93</v>
      </c>
      <c r="B98" s="296" t="s">
        <v>393</v>
      </c>
      <c r="C98" s="350">
        <f>'2'!C24-'9b'!C98-'9c'!C98</f>
        <v>0</v>
      </c>
      <c r="D98" s="350">
        <f>'2'!D24-'9b'!D98-'9c'!D98</f>
        <v>0</v>
      </c>
      <c r="E98" s="350">
        <f>'2'!E24-'9b'!E98-'9c'!E98</f>
        <v>0</v>
      </c>
      <c r="F98" s="350">
        <f>'2'!F24-'9b'!F98-'9c'!F98</f>
        <v>0</v>
      </c>
      <c r="G98" s="350">
        <f>'2'!G24-'9b'!G98-'9c'!G98</f>
        <v>0</v>
      </c>
      <c r="H98" s="350">
        <f>'2'!H24-'9b'!H98-'9c'!H98</f>
        <v>0</v>
      </c>
    </row>
    <row r="99" spans="1:8" x14ac:dyDescent="0.2">
      <c r="A99" s="4">
        <v>94</v>
      </c>
      <c r="B99" s="296" t="s">
        <v>19</v>
      </c>
      <c r="C99" s="350">
        <f>'2'!C25-'9b'!C99-'9c'!C99</f>
        <v>76092700</v>
      </c>
      <c r="D99" s="350">
        <f>'2'!D25-'9b'!D99-'9c'!D99</f>
        <v>76092700</v>
      </c>
      <c r="E99" s="350">
        <f>'2'!E25-'9b'!E99-'9c'!E99</f>
        <v>0</v>
      </c>
      <c r="F99" s="350">
        <f>'2'!F25-'9b'!F99-'9c'!F99</f>
        <v>0</v>
      </c>
      <c r="G99" s="350">
        <f>'2'!G25-'9b'!G99-'9c'!G99</f>
        <v>0</v>
      </c>
      <c r="H99" s="350">
        <f>'2'!H25-'9b'!H99-'9c'!H99</f>
        <v>0</v>
      </c>
    </row>
    <row r="100" spans="1:8" x14ac:dyDescent="0.2">
      <c r="A100" s="4">
        <v>95</v>
      </c>
      <c r="B100" s="302" t="s">
        <v>20</v>
      </c>
      <c r="C100" s="350">
        <f>'2'!C26-'9b'!C100-'9c'!C100</f>
        <v>268688648</v>
      </c>
      <c r="D100" s="350">
        <f>'2'!D26-'9b'!D100-'9c'!D100</f>
        <v>268688648</v>
      </c>
      <c r="E100" s="350">
        <f>'2'!E26-'9b'!E100-'9c'!E100</f>
        <v>0</v>
      </c>
      <c r="F100" s="350">
        <f>'2'!F26-'9b'!F100-'9c'!F100</f>
        <v>0</v>
      </c>
      <c r="G100" s="350">
        <f>'2'!G26-'9b'!G100-'9c'!G100</f>
        <v>0</v>
      </c>
      <c r="H100" s="350">
        <f>'2'!H26-'9b'!H100-'9c'!H100</f>
        <v>0</v>
      </c>
    </row>
    <row r="101" spans="1:8" x14ac:dyDescent="0.2">
      <c r="A101" s="4">
        <v>96</v>
      </c>
      <c r="B101" s="296" t="s">
        <v>21</v>
      </c>
      <c r="C101" s="350">
        <f>'2'!C27-'9b'!C101-'9c'!C101</f>
        <v>440000</v>
      </c>
      <c r="D101" s="350">
        <f>'2'!D27-'9b'!D101-'9c'!D101</f>
        <v>260000</v>
      </c>
      <c r="E101" s="350">
        <f>'2'!E27-'9b'!E101-'9c'!E101</f>
        <v>0</v>
      </c>
      <c r="F101" s="350">
        <f>'2'!F27-'9b'!F101-'9c'!F101</f>
        <v>0</v>
      </c>
      <c r="G101" s="350">
        <f>'2'!G27-'9b'!G101-'9c'!G101</f>
        <v>150000</v>
      </c>
      <c r="H101" s="350">
        <f>'2'!H27-'9b'!H101-'9c'!H101</f>
        <v>30000</v>
      </c>
    </row>
    <row r="102" spans="1:8" x14ac:dyDescent="0.2">
      <c r="A102" s="4">
        <v>97</v>
      </c>
      <c r="B102" s="296" t="s">
        <v>22</v>
      </c>
      <c r="C102" s="350">
        <f>'2'!C28-'9b'!C102-'9c'!C102</f>
        <v>964631182</v>
      </c>
      <c r="D102" s="350">
        <f>'2'!D28-'9b'!D102-'9c'!D102</f>
        <v>964631182</v>
      </c>
      <c r="E102" s="350">
        <f>'2'!E28-'9b'!E102-'9c'!E102</f>
        <v>0</v>
      </c>
      <c r="F102" s="350">
        <f>'2'!F28-'9b'!F102-'9c'!F102</f>
        <v>0</v>
      </c>
      <c r="G102" s="350">
        <f>'2'!G28-'9b'!G102-'9c'!G102</f>
        <v>0</v>
      </c>
      <c r="H102" s="350">
        <f>'2'!H28-'9b'!H102-'9c'!H102</f>
        <v>0</v>
      </c>
    </row>
    <row r="103" spans="1:8" x14ac:dyDescent="0.2">
      <c r="A103" s="4">
        <v>98</v>
      </c>
      <c r="B103" s="296" t="s">
        <v>23</v>
      </c>
      <c r="C103" s="350">
        <f>'2'!C29-'9b'!C103-'9c'!C103</f>
        <v>1580000</v>
      </c>
      <c r="D103" s="350">
        <f>'2'!D29-'9b'!D103-'9c'!D103</f>
        <v>0</v>
      </c>
      <c r="E103" s="350">
        <f>'2'!E29-'9b'!E103-'9c'!E103</f>
        <v>1300000</v>
      </c>
      <c r="F103" s="350">
        <f>'2'!F29-'9b'!F103-'9c'!F103</f>
        <v>150000</v>
      </c>
      <c r="G103" s="350">
        <f>'2'!G29-'9b'!G103-'9c'!G103</f>
        <v>0</v>
      </c>
      <c r="H103" s="350">
        <f>'2'!H29-'9b'!H103-'9c'!H103</f>
        <v>130000</v>
      </c>
    </row>
    <row r="104" spans="1:8" x14ac:dyDescent="0.2">
      <c r="A104" s="4">
        <v>99</v>
      </c>
      <c r="B104" s="296" t="s">
        <v>24</v>
      </c>
      <c r="C104" s="350">
        <f>'2'!C30-'9b'!C104-'9c'!C104</f>
        <v>36976116</v>
      </c>
      <c r="D104" s="350">
        <f>'2'!D30-'9b'!D104-'9c'!D104</f>
        <v>26805197</v>
      </c>
      <c r="E104" s="350">
        <f>'2'!E30-'9b'!E104-'9c'!E104</f>
        <v>3500000</v>
      </c>
      <c r="F104" s="350">
        <f>'2'!F30-'9b'!F104-'9c'!F104</f>
        <v>3630000</v>
      </c>
      <c r="G104" s="350">
        <f>'2'!G30-'9b'!G104-'9c'!G104</f>
        <v>2475919</v>
      </c>
      <c r="H104" s="350">
        <f>'2'!H30-'9b'!H104-'9c'!H104</f>
        <v>565000</v>
      </c>
    </row>
    <row r="105" spans="1:8" ht="25.5" x14ac:dyDescent="0.2">
      <c r="A105" s="4">
        <v>100</v>
      </c>
      <c r="B105" s="296" t="s">
        <v>25</v>
      </c>
      <c r="C105" s="350">
        <f>'2'!C31-'9b'!C105-'9c'!C105</f>
        <v>27778689</v>
      </c>
      <c r="D105" s="350">
        <f>'2'!D31-'9b'!D105-'9c'!D105</f>
        <v>24695940</v>
      </c>
      <c r="E105" s="350">
        <f>'2'!E31-'9b'!E105-'9c'!E105</f>
        <v>1296000</v>
      </c>
      <c r="F105" s="350">
        <f>'2'!F31-'9b'!F105-'9c'!F105</f>
        <v>1020600</v>
      </c>
      <c r="G105" s="350">
        <f>'2'!G31-'9b'!G105-'9c'!G105</f>
        <v>570399</v>
      </c>
      <c r="H105" s="350">
        <f>'2'!H31-'9b'!H105-'9c'!H105</f>
        <v>195750</v>
      </c>
    </row>
    <row r="106" spans="1:8" x14ac:dyDescent="0.2">
      <c r="A106" s="4">
        <v>101</v>
      </c>
      <c r="B106" s="302" t="s">
        <v>26</v>
      </c>
      <c r="C106" s="350">
        <f>'2'!C32-'9b'!C106-'9c'!C106</f>
        <v>1031405987</v>
      </c>
      <c r="D106" s="350">
        <f>'2'!D32-'9b'!D106-'9c'!D106</f>
        <v>1016392319</v>
      </c>
      <c r="E106" s="350">
        <f>'2'!E32-'9b'!E106-'9c'!E106</f>
        <v>6096000</v>
      </c>
      <c r="F106" s="350">
        <f>'2'!F32-'9b'!F106-'9c'!F106</f>
        <v>4800600</v>
      </c>
      <c r="G106" s="350">
        <f>'2'!G32-'9b'!G106-'9c'!G106</f>
        <v>3196318</v>
      </c>
      <c r="H106" s="350">
        <f>'2'!H32-'9b'!H106-'9c'!H106</f>
        <v>920750</v>
      </c>
    </row>
    <row r="107" spans="1:8" x14ac:dyDescent="0.2">
      <c r="A107" s="4">
        <v>102</v>
      </c>
      <c r="B107" s="296" t="s">
        <v>27</v>
      </c>
      <c r="C107" s="350">
        <f>'2'!C33-'9b'!C107-'9c'!C107</f>
        <v>145704275</v>
      </c>
      <c r="D107" s="350">
        <f>'2'!D33-'9b'!D107-'9c'!D107</f>
        <v>145704275</v>
      </c>
      <c r="E107" s="350">
        <f>'2'!E33-'9b'!E107-'9c'!E107</f>
        <v>0</v>
      </c>
      <c r="F107" s="350">
        <f>'2'!F33-'9b'!F107-'9c'!F107</f>
        <v>0</v>
      </c>
      <c r="G107" s="350">
        <f>'2'!G33-'9b'!G107-'9c'!G107</f>
        <v>0</v>
      </c>
      <c r="H107" s="350">
        <f>'2'!H33-'9b'!H107-'9c'!H107</f>
        <v>0</v>
      </c>
    </row>
    <row r="108" spans="1:8" x14ac:dyDescent="0.2">
      <c r="A108" s="4">
        <v>103</v>
      </c>
      <c r="B108" s="296" t="s">
        <v>394</v>
      </c>
      <c r="C108" s="350">
        <f>'2'!C34-'9b'!C108-'9c'!C108</f>
        <v>-50000</v>
      </c>
      <c r="D108" s="350">
        <f>'2'!D34-'9b'!D108-'9c'!D108</f>
        <v>0</v>
      </c>
      <c r="E108" s="350">
        <f>'2'!E34-'9b'!E108-'9c'!E108</f>
        <v>200000</v>
      </c>
      <c r="F108" s="350">
        <f>'2'!F34-'9b'!F108-'9c'!F108</f>
        <v>-250000</v>
      </c>
      <c r="G108" s="350">
        <f>'2'!G34-'9b'!G108-'9c'!G108</f>
        <v>0</v>
      </c>
      <c r="H108" s="350">
        <f>'2'!H34-'9b'!H108-'9c'!H108</f>
        <v>0</v>
      </c>
    </row>
    <row r="109" spans="1:8" x14ac:dyDescent="0.2">
      <c r="A109" s="4">
        <v>104</v>
      </c>
      <c r="B109" s="296" t="s">
        <v>28</v>
      </c>
      <c r="C109" s="350">
        <f>'2'!C35-'9b'!C109-'9c'!C109</f>
        <v>0</v>
      </c>
      <c r="D109" s="350">
        <f>'2'!D35-'9b'!D109-'9c'!D109</f>
        <v>0</v>
      </c>
      <c r="E109" s="350">
        <f>'2'!E35-'9b'!E109-'9c'!E109</f>
        <v>0</v>
      </c>
      <c r="F109" s="350">
        <f>'2'!F35-'9b'!F109-'9c'!F109</f>
        <v>0</v>
      </c>
      <c r="G109" s="350">
        <f>'2'!G35-'9b'!G109-'9c'!G109</f>
        <v>0</v>
      </c>
      <c r="H109" s="350">
        <f>'2'!H35-'9b'!H109-'9c'!H109</f>
        <v>0</v>
      </c>
    </row>
    <row r="110" spans="1:8" ht="25.5" x14ac:dyDescent="0.2">
      <c r="A110" s="4">
        <v>105</v>
      </c>
      <c r="B110" s="296" t="s">
        <v>29</v>
      </c>
      <c r="C110" s="350">
        <f>'2'!C36-'9b'!C110-'9c'!C110</f>
        <v>39326656</v>
      </c>
      <c r="D110" s="350">
        <f>'2'!D36-'9b'!D110-'9c'!D110</f>
        <v>39340156</v>
      </c>
      <c r="E110" s="350">
        <f>'2'!E36-'9b'!E110-'9c'!E110</f>
        <v>54000</v>
      </c>
      <c r="F110" s="350">
        <f>'2'!F36-'9b'!F110-'9c'!F110</f>
        <v>-67500</v>
      </c>
      <c r="G110" s="350">
        <f>'2'!G36-'9b'!G110-'9c'!G110</f>
        <v>0</v>
      </c>
      <c r="H110" s="350">
        <f>'2'!H36-'9b'!H110-'9c'!H110</f>
        <v>0</v>
      </c>
    </row>
    <row r="111" spans="1:8" x14ac:dyDescent="0.2">
      <c r="A111" s="4">
        <v>106</v>
      </c>
      <c r="B111" s="302" t="s">
        <v>30</v>
      </c>
      <c r="C111" s="350">
        <f>'2'!C37-'9b'!C111-'9c'!C111</f>
        <v>184980931</v>
      </c>
      <c r="D111" s="350">
        <f>'2'!D37-'9b'!D111-'9c'!D111</f>
        <v>185044431</v>
      </c>
      <c r="E111" s="350">
        <f>'2'!E37-'9b'!E111-'9c'!E111</f>
        <v>254000</v>
      </c>
      <c r="F111" s="350">
        <f>'2'!F37-'9b'!F111-'9c'!F111</f>
        <v>-317500</v>
      </c>
      <c r="G111" s="350">
        <f>'2'!G37-'9b'!G111-'9c'!G111</f>
        <v>0</v>
      </c>
      <c r="H111" s="350">
        <f>'2'!H37-'9b'!H111-'9c'!H111</f>
        <v>0</v>
      </c>
    </row>
    <row r="112" spans="1:8" ht="25.5" x14ac:dyDescent="0.2">
      <c r="A112" s="4">
        <v>107</v>
      </c>
      <c r="B112" s="296" t="s">
        <v>454</v>
      </c>
      <c r="C112" s="297">
        <f>SUM(D112:H112)</f>
        <v>7516495</v>
      </c>
      <c r="D112" s="298">
        <v>7516495</v>
      </c>
      <c r="E112" s="350">
        <f>'2'!E38-'9b'!E112-'9c'!E112</f>
        <v>0</v>
      </c>
      <c r="F112" s="350">
        <f>'2'!F38-'9b'!F112-'9c'!F112</f>
        <v>0</v>
      </c>
      <c r="G112" s="350">
        <f>'2'!G38-'9b'!G112-'9c'!G112</f>
        <v>0</v>
      </c>
      <c r="H112" s="350">
        <f>'2'!H38-'9b'!H112-'9c'!H112</f>
        <v>0</v>
      </c>
    </row>
    <row r="113" spans="1:8" x14ac:dyDescent="0.2">
      <c r="A113" s="4">
        <v>108</v>
      </c>
      <c r="B113" s="296" t="s">
        <v>455</v>
      </c>
      <c r="C113" s="297">
        <f t="shared" ref="C113:C114" si="0">SUM(D113:H113)</f>
        <v>12000000</v>
      </c>
      <c r="D113" s="300">
        <f>SUM(D114:D115)</f>
        <v>12000000</v>
      </c>
      <c r="E113" s="350">
        <f>'2'!E39-'9b'!E113-'9c'!E113</f>
        <v>0</v>
      </c>
      <c r="F113" s="350">
        <f>'2'!F39-'9b'!F113-'9c'!F113</f>
        <v>0</v>
      </c>
      <c r="G113" s="350">
        <f>'2'!G39-'9b'!G113-'9c'!G113</f>
        <v>0</v>
      </c>
      <c r="H113" s="350">
        <f>'2'!H39-'9b'!H113-'9c'!H113</f>
        <v>0</v>
      </c>
    </row>
    <row r="114" spans="1:8" ht="25.5" x14ac:dyDescent="0.2">
      <c r="A114" s="4">
        <v>109</v>
      </c>
      <c r="B114" s="296" t="s">
        <v>395</v>
      </c>
      <c r="C114" s="297">
        <f t="shared" si="0"/>
        <v>7500000</v>
      </c>
      <c r="D114" s="300">
        <v>7500000</v>
      </c>
      <c r="E114" s="350">
        <f>'2'!E40-'9b'!E114-'9c'!E114</f>
        <v>0</v>
      </c>
      <c r="F114" s="350">
        <f>'2'!F40-'9b'!F114-'9c'!F114</f>
        <v>0</v>
      </c>
      <c r="G114" s="350">
        <f>'2'!G40-'9b'!G114-'9c'!G114</f>
        <v>0</v>
      </c>
      <c r="H114" s="350">
        <f>'2'!H40-'9b'!H114-'9c'!H114</f>
        <v>0</v>
      </c>
    </row>
    <row r="115" spans="1:8" x14ac:dyDescent="0.2">
      <c r="A115" s="4">
        <v>110</v>
      </c>
      <c r="B115" s="296" t="s">
        <v>396</v>
      </c>
      <c r="C115" s="350">
        <f>'2'!C41-'9b'!C115-'9c'!C115</f>
        <v>4500000</v>
      </c>
      <c r="D115" s="350">
        <f>'2'!D41-'9b'!D115-'9c'!D115</f>
        <v>4500000</v>
      </c>
      <c r="E115" s="350">
        <f>'2'!E41-'9b'!E115-'9c'!E115</f>
        <v>0</v>
      </c>
      <c r="F115" s="350">
        <f>'2'!F41-'9b'!F115-'9c'!F115</f>
        <v>0</v>
      </c>
      <c r="G115" s="350">
        <f>'2'!G41-'9b'!G115-'9c'!G115</f>
        <v>0</v>
      </c>
      <c r="H115" s="350">
        <f>'2'!H41-'9b'!H115-'9c'!H115</f>
        <v>0</v>
      </c>
    </row>
    <row r="116" spans="1:8" x14ac:dyDescent="0.2">
      <c r="A116" s="4">
        <v>111</v>
      </c>
      <c r="B116" s="302" t="s">
        <v>31</v>
      </c>
      <c r="C116" s="350">
        <f>'2'!C42-'9b'!C116-'9c'!C116</f>
        <v>12016495</v>
      </c>
      <c r="D116" s="350">
        <f>'2'!D42-'9b'!D116-'9c'!D116</f>
        <v>12016495</v>
      </c>
      <c r="E116" s="350">
        <f>'2'!E42-'9b'!E116-'9c'!E116</f>
        <v>0</v>
      </c>
      <c r="F116" s="350">
        <f>'2'!F42-'9b'!F116-'9c'!F116</f>
        <v>0</v>
      </c>
      <c r="G116" s="350">
        <f>'2'!G42-'9b'!G116-'9c'!G116</f>
        <v>0</v>
      </c>
      <c r="H116" s="350">
        <f>'2'!H42-'9b'!H116-'9c'!H116</f>
        <v>0</v>
      </c>
    </row>
    <row r="117" spans="1:8" x14ac:dyDescent="0.2">
      <c r="A117" s="4">
        <v>112</v>
      </c>
      <c r="B117" s="307" t="s">
        <v>32</v>
      </c>
      <c r="C117" s="350">
        <f>'2'!C43-'9b'!C117-'9c'!C117</f>
        <v>2448400450</v>
      </c>
      <c r="D117" s="350">
        <f>'2'!D43-'9b'!D117-'9c'!D117</f>
        <v>1855358332</v>
      </c>
      <c r="E117" s="350">
        <f>'2'!E43-'9b'!E117-'9c'!E117</f>
        <v>202835779</v>
      </c>
      <c r="F117" s="350">
        <f>'2'!F43-'9b'!F117-'9c'!F117</f>
        <v>175792529</v>
      </c>
      <c r="G117" s="350">
        <f>'2'!G43-'9b'!G117-'9c'!G117</f>
        <v>65480466</v>
      </c>
      <c r="H117" s="350">
        <f>'2'!H43-'9b'!H117-'9c'!H117</f>
        <v>148933344</v>
      </c>
    </row>
    <row r="118" spans="1:8" ht="25.5" x14ac:dyDescent="0.2">
      <c r="A118" s="4">
        <v>113</v>
      </c>
      <c r="B118" s="296" t="s">
        <v>33</v>
      </c>
      <c r="C118" s="350">
        <f>'2'!C44-'9b'!C118-'9c'!C118</f>
        <v>16355732</v>
      </c>
      <c r="D118" s="350">
        <f>'2'!D44-'9b'!D118-'9c'!D118</f>
        <v>16355732</v>
      </c>
      <c r="E118" s="350">
        <f>'2'!E44-'9b'!E118-'9c'!E118</f>
        <v>0</v>
      </c>
      <c r="F118" s="350">
        <f>'2'!F44-'9b'!F118-'9c'!F118</f>
        <v>0</v>
      </c>
      <c r="G118" s="350">
        <f>'2'!G44-'9b'!G118-'9c'!G118</f>
        <v>0</v>
      </c>
      <c r="H118" s="350">
        <f>'2'!H44-'9b'!H118-'9c'!H118</f>
        <v>0</v>
      </c>
    </row>
    <row r="119" spans="1:8" x14ac:dyDescent="0.2">
      <c r="A119" s="4">
        <v>114</v>
      </c>
      <c r="B119" s="296" t="s">
        <v>34</v>
      </c>
      <c r="C119" s="350">
        <f>'2'!C45-'9b'!C119-'9c'!C119</f>
        <v>530553921</v>
      </c>
      <c r="D119" s="350">
        <f>'2'!D45-'9b'!D119-'9c'!D119</f>
        <v>530553921</v>
      </c>
      <c r="E119" s="350">
        <f>'2'!E45-'9b'!E119-'9c'!E119</f>
        <v>0</v>
      </c>
      <c r="F119" s="350">
        <f>'2'!F45-'9b'!F119-'9c'!F119</f>
        <v>0</v>
      </c>
      <c r="G119" s="350">
        <f>'2'!G45-'9b'!G119-'9c'!G119</f>
        <v>0</v>
      </c>
      <c r="H119" s="350">
        <f>'2'!H45-'9b'!H119-'9c'!H119</f>
        <v>0</v>
      </c>
    </row>
    <row r="120" spans="1:8" x14ac:dyDescent="0.2">
      <c r="A120" s="4">
        <v>115</v>
      </c>
      <c r="B120" s="296" t="s">
        <v>35</v>
      </c>
      <c r="C120" s="350">
        <f>'2'!C46-'9b'!C120-'9c'!C120</f>
        <v>546909653</v>
      </c>
      <c r="D120" s="350">
        <f>'2'!D46-'9b'!D120-'9c'!D120</f>
        <v>546909653</v>
      </c>
      <c r="E120" s="350">
        <f>'2'!E46-'9b'!E120-'9c'!E120</f>
        <v>0</v>
      </c>
      <c r="F120" s="350">
        <f>'2'!F46-'9b'!F120-'9c'!F120</f>
        <v>0</v>
      </c>
      <c r="G120" s="350">
        <f>'2'!G46-'9b'!G120-'9c'!G120</f>
        <v>0</v>
      </c>
      <c r="H120" s="350">
        <f>'2'!H46-'9b'!H120-'9c'!H120</f>
        <v>0</v>
      </c>
    </row>
    <row r="121" spans="1:8" ht="13.5" thickBot="1" x14ac:dyDescent="0.25">
      <c r="A121" s="4">
        <v>116</v>
      </c>
      <c r="B121" s="310" t="s">
        <v>36</v>
      </c>
      <c r="C121" s="350">
        <f>'2'!C47-'9b'!C121-'9c'!C121</f>
        <v>546909653</v>
      </c>
      <c r="D121" s="350">
        <f>'2'!D47-'9b'!D121-'9c'!D121</f>
        <v>546909653</v>
      </c>
      <c r="E121" s="350">
        <f>'2'!E47-'9b'!E121-'9c'!E121</f>
        <v>0</v>
      </c>
      <c r="F121" s="350">
        <f>'2'!F47-'9b'!F121-'9c'!F121</f>
        <v>0</v>
      </c>
      <c r="G121" s="350">
        <f>'2'!G47-'9b'!G121-'9c'!G121</f>
        <v>0</v>
      </c>
      <c r="H121" s="350">
        <f>'2'!H47-'9b'!H121-'9c'!H121</f>
        <v>0</v>
      </c>
    </row>
    <row r="122" spans="1:8" ht="14.25" thickTop="1" thickBot="1" x14ac:dyDescent="0.25">
      <c r="A122" s="4">
        <v>117</v>
      </c>
      <c r="B122" s="19" t="s">
        <v>37</v>
      </c>
      <c r="C122" s="356">
        <f>'2'!C48-'9b'!C122-'9c'!C122</f>
        <v>2995310103</v>
      </c>
      <c r="D122" s="356">
        <f>'2'!D48-'9b'!D122-'9c'!D122</f>
        <v>2402267985</v>
      </c>
      <c r="E122" s="356">
        <f>'2'!E48-'9b'!E122-'9c'!E122</f>
        <v>202835779</v>
      </c>
      <c r="F122" s="356">
        <f>'2'!F48-'9b'!F122-'9c'!F122</f>
        <v>175792529</v>
      </c>
      <c r="G122" s="356">
        <f>'2'!G48-'9b'!G122-'9c'!G122</f>
        <v>65480466</v>
      </c>
      <c r="H122" s="356">
        <f>'2'!H48-'9b'!H122-'9c'!H122</f>
        <v>148933344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43E5C-BC5D-40FA-8FE7-A36179181E08}">
  <dimension ref="A1:H123"/>
  <sheetViews>
    <sheetView workbookViewId="0">
      <pane ySplit="6" topLeftCell="A108" activePane="bottomLeft" state="frozen"/>
      <selection pane="bottomLeft" activeCell="D34" sqref="D34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259" t="s">
        <v>334</v>
      </c>
      <c r="F1" t="s">
        <v>421</v>
      </c>
    </row>
    <row r="2" spans="1:8" x14ac:dyDescent="0.2">
      <c r="B2" s="86" t="s">
        <v>464</v>
      </c>
      <c r="C2" s="260"/>
      <c r="F2" t="s">
        <v>463</v>
      </c>
    </row>
    <row r="3" spans="1:8" x14ac:dyDescent="0.2">
      <c r="C3" s="10"/>
      <c r="F3" t="s">
        <v>77</v>
      </c>
    </row>
    <row r="4" spans="1:8" x14ac:dyDescent="0.2">
      <c r="B4" s="261" t="s">
        <v>422</v>
      </c>
      <c r="C4" s="326" t="s">
        <v>399</v>
      </c>
    </row>
    <row r="5" spans="1:8" ht="38.25" x14ac:dyDescent="0.2">
      <c r="A5" s="1" t="s">
        <v>1</v>
      </c>
      <c r="B5" s="2" t="s">
        <v>2</v>
      </c>
      <c r="C5" s="3" t="s">
        <v>335</v>
      </c>
      <c r="D5" s="3" t="s">
        <v>39</v>
      </c>
      <c r="E5" s="3" t="s">
        <v>336</v>
      </c>
      <c r="F5" s="3" t="s">
        <v>41</v>
      </c>
      <c r="G5" s="3" t="s">
        <v>120</v>
      </c>
      <c r="H5" s="3" t="s">
        <v>42</v>
      </c>
    </row>
    <row r="6" spans="1:8" ht="25.5" x14ac:dyDescent="0.2">
      <c r="A6" s="4">
        <v>1</v>
      </c>
      <c r="B6" s="262" t="s">
        <v>43</v>
      </c>
      <c r="C6" s="263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262" t="s">
        <v>337</v>
      </c>
      <c r="C7" s="263">
        <f t="shared" ref="C7:C71" si="0">SUM(D7:H7)</f>
        <v>0</v>
      </c>
      <c r="D7" s="5"/>
      <c r="E7" s="5"/>
      <c r="F7" s="5"/>
      <c r="G7" s="5"/>
      <c r="H7" s="5"/>
    </row>
    <row r="8" spans="1:8" ht="25.5" x14ac:dyDescent="0.2">
      <c r="A8" s="562">
        <v>3</v>
      </c>
      <c r="B8" s="563" t="s">
        <v>461</v>
      </c>
      <c r="C8" s="263">
        <f t="shared" ref="C8" si="1">SUM(D8:H8)</f>
        <v>0</v>
      </c>
      <c r="D8" s="5"/>
      <c r="E8" s="5"/>
      <c r="F8" s="5"/>
      <c r="G8" s="5"/>
      <c r="H8" s="5"/>
    </row>
    <row r="9" spans="1:8" ht="18" customHeight="1" x14ac:dyDescent="0.2">
      <c r="A9" s="4">
        <v>4</v>
      </c>
      <c r="B9" s="563" t="s">
        <v>462</v>
      </c>
      <c r="C9" s="564"/>
      <c r="D9" s="565"/>
      <c r="E9" s="565"/>
      <c r="F9" s="565"/>
      <c r="G9" s="565"/>
      <c r="H9" s="565"/>
    </row>
    <row r="10" spans="1:8" ht="25.5" x14ac:dyDescent="0.2">
      <c r="A10" s="562">
        <v>5</v>
      </c>
      <c r="B10" s="262" t="s">
        <v>339</v>
      </c>
      <c r="C10" s="263">
        <f t="shared" si="0"/>
        <v>0</v>
      </c>
      <c r="D10" s="5"/>
      <c r="E10" s="5"/>
      <c r="F10" s="5"/>
      <c r="G10" s="5"/>
      <c r="H10" s="5"/>
    </row>
    <row r="11" spans="1:8" ht="25.5" x14ac:dyDescent="0.2">
      <c r="A11" s="4">
        <v>6</v>
      </c>
      <c r="B11" s="262" t="s">
        <v>340</v>
      </c>
      <c r="C11" s="263">
        <f t="shared" si="0"/>
        <v>0</v>
      </c>
      <c r="D11" s="5"/>
      <c r="E11" s="5"/>
      <c r="F11" s="5"/>
      <c r="G11" s="5"/>
      <c r="H11" s="5"/>
    </row>
    <row r="12" spans="1:8" x14ac:dyDescent="0.2">
      <c r="A12" s="562">
        <v>7</v>
      </c>
      <c r="B12" s="262" t="s">
        <v>341</v>
      </c>
      <c r="C12" s="263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262" t="s">
        <v>44</v>
      </c>
      <c r="C13" s="263">
        <f t="shared" si="0"/>
        <v>0</v>
      </c>
      <c r="D13" s="11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266" customFormat="1" x14ac:dyDescent="0.2">
      <c r="A14" s="562">
        <v>9</v>
      </c>
      <c r="B14" s="264" t="s">
        <v>342</v>
      </c>
      <c r="C14" s="263">
        <f t="shared" si="0"/>
        <v>0</v>
      </c>
      <c r="D14" s="265"/>
      <c r="E14" s="265"/>
      <c r="F14" s="265"/>
      <c r="G14" s="265"/>
      <c r="H14" s="265"/>
    </row>
    <row r="15" spans="1:8" ht="25.5" x14ac:dyDescent="0.2">
      <c r="A15" s="4">
        <v>10</v>
      </c>
      <c r="B15" s="262" t="s">
        <v>45</v>
      </c>
      <c r="C15" s="263">
        <f t="shared" si="0"/>
        <v>0</v>
      </c>
      <c r="D15" s="11">
        <f>SUM(D16:D20)</f>
        <v>0</v>
      </c>
      <c r="E15" s="11">
        <f>SUM(E16:E20)</f>
        <v>0</v>
      </c>
      <c r="F15" s="11">
        <f>SUM(F16:F20)</f>
        <v>0</v>
      </c>
      <c r="G15" s="11">
        <f>SUM(G16:G20)</f>
        <v>0</v>
      </c>
      <c r="H15" s="11">
        <f>SUM(H16:H20)</f>
        <v>0</v>
      </c>
    </row>
    <row r="16" spans="1:8" x14ac:dyDescent="0.2">
      <c r="A16" s="562">
        <v>11</v>
      </c>
      <c r="B16" s="262" t="s">
        <v>343</v>
      </c>
      <c r="C16" s="263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262" t="s">
        <v>344</v>
      </c>
      <c r="C17" s="263">
        <f t="shared" si="0"/>
        <v>0</v>
      </c>
      <c r="D17" s="5"/>
      <c r="E17" s="5"/>
      <c r="F17" s="5"/>
      <c r="G17" s="5"/>
      <c r="H17" s="5"/>
    </row>
    <row r="18" spans="1:8" x14ac:dyDescent="0.2">
      <c r="A18" s="562">
        <v>13</v>
      </c>
      <c r="B18" s="262" t="s">
        <v>345</v>
      </c>
      <c r="C18" s="263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262" t="s">
        <v>346</v>
      </c>
      <c r="C19" s="263">
        <f t="shared" si="0"/>
        <v>0</v>
      </c>
      <c r="D19" s="5"/>
      <c r="E19" s="5"/>
      <c r="F19" s="5"/>
      <c r="G19" s="5"/>
      <c r="H19" s="5"/>
    </row>
    <row r="20" spans="1:8" x14ac:dyDescent="0.2">
      <c r="A20" s="562">
        <v>15</v>
      </c>
      <c r="B20" s="262" t="s">
        <v>347</v>
      </c>
      <c r="C20" s="263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267" t="s">
        <v>46</v>
      </c>
      <c r="C21" s="263">
        <f t="shared" si="0"/>
        <v>0</v>
      </c>
      <c r="D21" s="6">
        <f>D13+D15</f>
        <v>0</v>
      </c>
      <c r="E21" s="6">
        <f>E13+E15</f>
        <v>0</v>
      </c>
      <c r="F21" s="6">
        <f>F13+F15</f>
        <v>0</v>
      </c>
      <c r="G21" s="6">
        <f>G13+G15</f>
        <v>0</v>
      </c>
      <c r="H21" s="6">
        <f>H13+H15</f>
        <v>0</v>
      </c>
    </row>
    <row r="22" spans="1:8" x14ac:dyDescent="0.2">
      <c r="A22" s="562">
        <v>17</v>
      </c>
      <c r="B22" s="262" t="s">
        <v>47</v>
      </c>
      <c r="C22" s="263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262" t="s">
        <v>348</v>
      </c>
      <c r="C23" s="263">
        <f t="shared" si="0"/>
        <v>0</v>
      </c>
      <c r="D23" s="268"/>
      <c r="E23" s="268"/>
      <c r="F23" s="268"/>
      <c r="G23" s="268"/>
      <c r="H23" s="268"/>
    </row>
    <row r="24" spans="1:8" x14ac:dyDescent="0.2">
      <c r="A24" s="562">
        <v>19</v>
      </c>
      <c r="B24" s="262" t="s">
        <v>349</v>
      </c>
      <c r="C24" s="263">
        <f t="shared" si="0"/>
        <v>0</v>
      </c>
      <c r="D24" s="12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262" t="s">
        <v>350</v>
      </c>
      <c r="C25" s="263">
        <f t="shared" si="0"/>
        <v>0</v>
      </c>
      <c r="D25" s="3"/>
      <c r="E25" s="3"/>
      <c r="F25" s="3"/>
      <c r="G25" s="3"/>
      <c r="H25" s="3"/>
    </row>
    <row r="26" spans="1:8" x14ac:dyDescent="0.2">
      <c r="A26" s="562">
        <v>21</v>
      </c>
      <c r="B26" s="262" t="s">
        <v>351</v>
      </c>
      <c r="C26" s="263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262" t="s">
        <v>352</v>
      </c>
      <c r="C27" s="263">
        <f t="shared" si="0"/>
        <v>0</v>
      </c>
      <c r="D27" s="3"/>
      <c r="E27" s="3"/>
      <c r="F27" s="3"/>
      <c r="G27" s="3"/>
      <c r="H27" s="3"/>
    </row>
    <row r="28" spans="1:8" x14ac:dyDescent="0.2">
      <c r="A28" s="562">
        <v>23</v>
      </c>
      <c r="B28" s="269" t="s">
        <v>353</v>
      </c>
      <c r="C28" s="263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267" t="s">
        <v>48</v>
      </c>
      <c r="C29" s="263">
        <f t="shared" si="0"/>
        <v>0</v>
      </c>
      <c r="D29" s="6">
        <f>D22+D24</f>
        <v>0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562">
        <v>25</v>
      </c>
      <c r="B30" s="262" t="s">
        <v>49</v>
      </c>
      <c r="C30" s="263">
        <f t="shared" si="0"/>
        <v>381500</v>
      </c>
      <c r="D30" s="11">
        <f>SUM(D31:D32)</f>
        <v>381500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262" t="s">
        <v>50</v>
      </c>
      <c r="C31" s="263">
        <f t="shared" si="0"/>
        <v>381500</v>
      </c>
      <c r="D31" s="5">
        <v>381500</v>
      </c>
      <c r="E31" s="5"/>
      <c r="F31" s="5"/>
      <c r="G31" s="5"/>
      <c r="H31" s="5"/>
    </row>
    <row r="32" spans="1:8" ht="16.5" customHeight="1" x14ac:dyDescent="0.2">
      <c r="A32" s="562">
        <v>27</v>
      </c>
      <c r="B32" s="262" t="s">
        <v>51</v>
      </c>
      <c r="C32" s="263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262" t="s">
        <v>52</v>
      </c>
      <c r="C33" s="263">
        <f t="shared" si="0"/>
        <v>10689687</v>
      </c>
      <c r="D33" s="5">
        <v>10689687</v>
      </c>
      <c r="E33" s="5"/>
      <c r="F33" s="5"/>
      <c r="G33" s="5"/>
      <c r="H33" s="5"/>
    </row>
    <row r="34" spans="1:8" x14ac:dyDescent="0.2">
      <c r="A34" s="562">
        <v>29</v>
      </c>
      <c r="B34" s="262" t="s">
        <v>354</v>
      </c>
      <c r="C34" s="263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262" t="s">
        <v>355</v>
      </c>
      <c r="C35" s="263">
        <f t="shared" si="0"/>
        <v>0</v>
      </c>
      <c r="D35" s="5"/>
      <c r="E35" s="5"/>
      <c r="F35" s="5"/>
      <c r="G35" s="5"/>
      <c r="H35" s="5"/>
    </row>
    <row r="36" spans="1:8" x14ac:dyDescent="0.2">
      <c r="A36" s="562">
        <v>31</v>
      </c>
      <c r="B36" s="262" t="s">
        <v>53</v>
      </c>
      <c r="C36" s="263">
        <f t="shared" si="0"/>
        <v>10689687</v>
      </c>
      <c r="D36" s="11">
        <f>SUM(D33:D35)</f>
        <v>10689687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262" t="s">
        <v>54</v>
      </c>
      <c r="C37" s="263">
        <f t="shared" si="0"/>
        <v>0</v>
      </c>
      <c r="D37" s="11">
        <f>SUM(D38:D39)</f>
        <v>0</v>
      </c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562">
        <v>33</v>
      </c>
      <c r="B38" s="262" t="s">
        <v>356</v>
      </c>
      <c r="C38" s="263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262" t="s">
        <v>357</v>
      </c>
      <c r="C39" s="263">
        <f t="shared" si="0"/>
        <v>0</v>
      </c>
      <c r="D39" s="5"/>
      <c r="E39" s="5"/>
      <c r="F39" s="5"/>
      <c r="G39" s="5"/>
      <c r="H39" s="5"/>
    </row>
    <row r="40" spans="1:8" x14ac:dyDescent="0.2">
      <c r="A40" s="562">
        <v>35</v>
      </c>
      <c r="B40" s="267" t="s">
        <v>55</v>
      </c>
      <c r="C40" s="263">
        <f t="shared" si="0"/>
        <v>11071187</v>
      </c>
      <c r="D40" s="6">
        <f>D30+D36+D37</f>
        <v>11071187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264" t="s">
        <v>358</v>
      </c>
      <c r="C41" s="263">
        <f t="shared" si="0"/>
        <v>0</v>
      </c>
      <c r="D41" s="270"/>
      <c r="E41" s="270"/>
      <c r="F41" s="270"/>
      <c r="G41" s="270"/>
      <c r="H41" s="270"/>
    </row>
    <row r="42" spans="1:8" x14ac:dyDescent="0.2">
      <c r="A42" s="562">
        <v>37</v>
      </c>
      <c r="B42" s="271" t="s">
        <v>56</v>
      </c>
      <c r="C42" s="263">
        <f t="shared" si="0"/>
        <v>0</v>
      </c>
      <c r="D42" s="13">
        <f>SUM(D43:D46)</f>
        <v>0</v>
      </c>
      <c r="E42" s="13">
        <f>SUM(E43:E46)</f>
        <v>0</v>
      </c>
      <c r="F42" s="13">
        <f>SUM(F43:F46)</f>
        <v>0</v>
      </c>
      <c r="G42" s="13">
        <f>SUM(G43:G46)</f>
        <v>0</v>
      </c>
      <c r="H42" s="13">
        <f>SUM(H43:H46)</f>
        <v>0</v>
      </c>
    </row>
    <row r="43" spans="1:8" x14ac:dyDescent="0.2">
      <c r="A43" s="4">
        <v>38</v>
      </c>
      <c r="B43" s="271" t="s">
        <v>359</v>
      </c>
      <c r="C43" s="263">
        <f t="shared" si="0"/>
        <v>0</v>
      </c>
      <c r="D43" s="258"/>
      <c r="E43" s="258"/>
      <c r="F43" s="258"/>
      <c r="G43" s="258"/>
      <c r="H43" s="258"/>
    </row>
    <row r="44" spans="1:8" x14ac:dyDescent="0.2">
      <c r="A44" s="562">
        <v>39</v>
      </c>
      <c r="B44" s="271" t="s">
        <v>57</v>
      </c>
      <c r="C44" s="263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271" t="s">
        <v>360</v>
      </c>
      <c r="C45" s="263">
        <f t="shared" si="0"/>
        <v>0</v>
      </c>
      <c r="D45" s="7"/>
      <c r="E45" s="7"/>
      <c r="F45" s="7"/>
      <c r="G45" s="7"/>
      <c r="H45" s="7"/>
    </row>
    <row r="46" spans="1:8" x14ac:dyDescent="0.2">
      <c r="A46" s="562">
        <v>41</v>
      </c>
      <c r="B46" s="271" t="s">
        <v>361</v>
      </c>
      <c r="C46" s="263">
        <f t="shared" si="0"/>
        <v>0</v>
      </c>
      <c r="D46" s="7"/>
      <c r="E46" s="7"/>
      <c r="F46" s="7"/>
      <c r="G46" s="7"/>
      <c r="H46" s="7"/>
    </row>
    <row r="47" spans="1:8" x14ac:dyDescent="0.2">
      <c r="A47" s="4">
        <v>42</v>
      </c>
      <c r="B47" s="262" t="s">
        <v>58</v>
      </c>
      <c r="C47" s="263">
        <f t="shared" si="0"/>
        <v>1550000</v>
      </c>
      <c r="D47" s="13">
        <f>SUM(D48:D49)</f>
        <v>0</v>
      </c>
      <c r="E47" s="13">
        <f>SUM(E48:E49)</f>
        <v>0</v>
      </c>
      <c r="F47" s="13">
        <f>SUM(F48:F49)</f>
        <v>1550000</v>
      </c>
      <c r="G47" s="13">
        <f>SUM(G48:G49)</f>
        <v>0</v>
      </c>
      <c r="H47" s="13">
        <f>SUM(H48:H49)</f>
        <v>0</v>
      </c>
    </row>
    <row r="48" spans="1:8" x14ac:dyDescent="0.2">
      <c r="A48" s="562">
        <v>43</v>
      </c>
      <c r="B48" s="262" t="s">
        <v>59</v>
      </c>
      <c r="C48" s="263">
        <f t="shared" si="0"/>
        <v>50000</v>
      </c>
      <c r="D48" s="5"/>
      <c r="E48" s="5"/>
      <c r="F48" s="5">
        <v>50000</v>
      </c>
      <c r="G48" s="5"/>
      <c r="H48" s="5"/>
    </row>
    <row r="49" spans="1:8" x14ac:dyDescent="0.2">
      <c r="A49" s="4">
        <v>44</v>
      </c>
      <c r="B49" s="262" t="s">
        <v>60</v>
      </c>
      <c r="C49" s="263">
        <f t="shared" si="0"/>
        <v>1500000</v>
      </c>
      <c r="D49" s="5"/>
      <c r="E49" s="5"/>
      <c r="F49" s="5">
        <v>1500000</v>
      </c>
      <c r="G49" s="5"/>
      <c r="H49" s="5"/>
    </row>
    <row r="50" spans="1:8" x14ac:dyDescent="0.2">
      <c r="A50" s="562">
        <v>45</v>
      </c>
      <c r="B50" s="262" t="s">
        <v>362</v>
      </c>
      <c r="C50" s="263">
        <f t="shared" si="0"/>
        <v>9610000</v>
      </c>
      <c r="D50" s="13">
        <f>SUM(D51:D54)</f>
        <v>9610000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262" t="s">
        <v>363</v>
      </c>
      <c r="C51" s="263">
        <f t="shared" si="0"/>
        <v>0</v>
      </c>
      <c r="D51" s="5"/>
      <c r="E51" s="5"/>
      <c r="F51" s="5"/>
      <c r="G51" s="5"/>
      <c r="H51" s="5"/>
    </row>
    <row r="52" spans="1:8" ht="25.5" x14ac:dyDescent="0.2">
      <c r="A52" s="562">
        <v>47</v>
      </c>
      <c r="B52" s="262" t="s">
        <v>61</v>
      </c>
      <c r="C52" s="263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262" t="s">
        <v>364</v>
      </c>
      <c r="C53" s="263">
        <f t="shared" si="0"/>
        <v>9100000</v>
      </c>
      <c r="D53" s="5">
        <v>9100000</v>
      </c>
      <c r="E53" s="5"/>
      <c r="F53" s="5"/>
      <c r="G53" s="5"/>
      <c r="H53" s="5"/>
    </row>
    <row r="54" spans="1:8" x14ac:dyDescent="0.2">
      <c r="A54" s="562">
        <v>49</v>
      </c>
      <c r="B54" s="262" t="s">
        <v>62</v>
      </c>
      <c r="C54" s="263">
        <f t="shared" si="0"/>
        <v>510000</v>
      </c>
      <c r="D54" s="5">
        <v>510000</v>
      </c>
      <c r="E54" s="5"/>
      <c r="F54" s="5"/>
      <c r="G54" s="5"/>
      <c r="H54" s="5"/>
    </row>
    <row r="55" spans="1:8" x14ac:dyDescent="0.2">
      <c r="A55" s="4">
        <v>50</v>
      </c>
      <c r="B55" s="262" t="s">
        <v>365</v>
      </c>
      <c r="C55" s="263">
        <f t="shared" si="0"/>
        <v>0</v>
      </c>
      <c r="D55" s="5"/>
      <c r="E55" s="5"/>
      <c r="F55" s="5"/>
      <c r="G55" s="5"/>
      <c r="H55" s="5"/>
    </row>
    <row r="56" spans="1:8" x14ac:dyDescent="0.2">
      <c r="A56" s="562">
        <v>51</v>
      </c>
      <c r="B56" s="262" t="s">
        <v>366</v>
      </c>
      <c r="C56" s="263">
        <f t="shared" si="0"/>
        <v>3823200</v>
      </c>
      <c r="D56" s="8">
        <v>3404700</v>
      </c>
      <c r="E56" s="8"/>
      <c r="F56" s="8">
        <v>418500</v>
      </c>
      <c r="G56" s="8"/>
      <c r="H56" s="8"/>
    </row>
    <row r="57" spans="1:8" x14ac:dyDescent="0.2">
      <c r="A57" s="4">
        <v>52</v>
      </c>
      <c r="B57" s="262" t="s">
        <v>63</v>
      </c>
      <c r="C57" s="263">
        <f t="shared" si="0"/>
        <v>0</v>
      </c>
      <c r="D57" s="5"/>
      <c r="E57" s="5"/>
      <c r="F57" s="5"/>
      <c r="G57" s="5"/>
      <c r="H57" s="5"/>
    </row>
    <row r="58" spans="1:8" ht="25.5" x14ac:dyDescent="0.2">
      <c r="A58" s="562">
        <v>53</v>
      </c>
      <c r="B58" s="262" t="s">
        <v>367</v>
      </c>
      <c r="C58" s="263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262" t="s">
        <v>368</v>
      </c>
      <c r="C59" s="263">
        <f t="shared" si="0"/>
        <v>0</v>
      </c>
      <c r="D59" s="5"/>
      <c r="E59" s="5"/>
      <c r="F59" s="5"/>
      <c r="G59" s="5"/>
      <c r="H59" s="5"/>
    </row>
    <row r="60" spans="1:8" x14ac:dyDescent="0.2">
      <c r="A60" s="562">
        <v>55</v>
      </c>
      <c r="B60" s="262" t="s">
        <v>64</v>
      </c>
      <c r="C60" s="263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262" t="s">
        <v>369</v>
      </c>
      <c r="C61" s="263">
        <f t="shared" si="0"/>
        <v>1610000</v>
      </c>
      <c r="D61" s="5">
        <v>1610000</v>
      </c>
      <c r="E61" s="3"/>
      <c r="F61" s="3"/>
      <c r="G61" s="3"/>
      <c r="H61" s="3"/>
    </row>
    <row r="62" spans="1:8" x14ac:dyDescent="0.2">
      <c r="A62" s="562">
        <v>57</v>
      </c>
      <c r="B62" s="267" t="s">
        <v>65</v>
      </c>
      <c r="C62" s="263">
        <f t="shared" si="0"/>
        <v>16593200</v>
      </c>
      <c r="D62" s="6">
        <f>D41+D42+D47+D50+D55+D56+D57+D58+D59+D60+D61</f>
        <v>14624700</v>
      </c>
      <c r="E62" s="6">
        <f>E41+E42+E47+E50+E55+E56+E57+E58+E59+E60+E61</f>
        <v>0</v>
      </c>
      <c r="F62" s="6">
        <f>F41+F42+F47+F50+F55+F56+F57+F58+F59+F60+F61</f>
        <v>1968500</v>
      </c>
      <c r="G62" s="6">
        <f>G41+G42+G47+G50+G55+G56+G57+G58+G59+G60+G61</f>
        <v>0</v>
      </c>
      <c r="H62" s="6">
        <f>H41+H42+H47+H50+H55+H56+H57+H58+H59+H60+H61</f>
        <v>0</v>
      </c>
    </row>
    <row r="63" spans="1:8" x14ac:dyDescent="0.2">
      <c r="A63" s="4">
        <v>58</v>
      </c>
      <c r="B63" s="262" t="s">
        <v>370</v>
      </c>
      <c r="C63" s="263">
        <f t="shared" si="0"/>
        <v>3000000</v>
      </c>
      <c r="D63" s="5">
        <v>3000000</v>
      </c>
      <c r="E63" s="5"/>
      <c r="F63" s="5"/>
      <c r="G63" s="3"/>
      <c r="H63" s="3"/>
    </row>
    <row r="64" spans="1:8" x14ac:dyDescent="0.2">
      <c r="A64" s="562">
        <v>59</v>
      </c>
      <c r="B64" s="262" t="s">
        <v>371</v>
      </c>
      <c r="C64" s="263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267" t="s">
        <v>66</v>
      </c>
      <c r="C65" s="263">
        <f t="shared" si="0"/>
        <v>3000000</v>
      </c>
      <c r="D65" s="6">
        <f>SUM(D63:D64)</f>
        <v>3000000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562">
        <v>61</v>
      </c>
      <c r="B66" s="272" t="s">
        <v>372</v>
      </c>
      <c r="C66" s="263">
        <f t="shared" si="0"/>
        <v>0</v>
      </c>
      <c r="D66" s="258"/>
      <c r="E66" s="258"/>
      <c r="F66" s="258"/>
      <c r="G66" s="258"/>
      <c r="H66" s="258"/>
    </row>
    <row r="67" spans="1:8" x14ac:dyDescent="0.2">
      <c r="A67" s="4">
        <v>62</v>
      </c>
      <c r="B67" s="273" t="s">
        <v>373</v>
      </c>
      <c r="C67" s="263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562">
        <v>63</v>
      </c>
      <c r="B68" s="262" t="s">
        <v>67</v>
      </c>
      <c r="C68" s="263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262" t="s">
        <v>68</v>
      </c>
      <c r="C69" s="263">
        <f t="shared" si="0"/>
        <v>80000</v>
      </c>
      <c r="D69" s="5">
        <v>80000</v>
      </c>
      <c r="E69" s="5"/>
      <c r="F69" s="5"/>
      <c r="G69" s="5"/>
      <c r="H69" s="5"/>
    </row>
    <row r="70" spans="1:8" x14ac:dyDescent="0.2">
      <c r="A70" s="562">
        <v>65</v>
      </c>
      <c r="B70" s="262" t="s">
        <v>69</v>
      </c>
      <c r="C70" s="263">
        <f t="shared" si="0"/>
        <v>0</v>
      </c>
      <c r="D70" s="3"/>
      <c r="E70" s="3"/>
      <c r="F70" s="3"/>
      <c r="G70" s="3"/>
      <c r="H70" s="3"/>
    </row>
    <row r="71" spans="1:8" x14ac:dyDescent="0.2">
      <c r="A71" s="4">
        <v>66</v>
      </c>
      <c r="B71" s="267" t="s">
        <v>70</v>
      </c>
      <c r="C71" s="263">
        <f t="shared" si="0"/>
        <v>80000</v>
      </c>
      <c r="D71" s="14">
        <f>SUM(D68:D70)</f>
        <v>80000</v>
      </c>
      <c r="E71" s="14">
        <f>SUM(E68:E70)</f>
        <v>0</v>
      </c>
      <c r="F71" s="14">
        <f>SUM(F68:F70)</f>
        <v>0</v>
      </c>
      <c r="G71" s="14">
        <f>SUM(G68:G70)</f>
        <v>0</v>
      </c>
      <c r="H71" s="14">
        <f>SUM(H68:H70)</f>
        <v>0</v>
      </c>
    </row>
    <row r="72" spans="1:8" x14ac:dyDescent="0.2">
      <c r="A72" s="562">
        <v>67</v>
      </c>
      <c r="B72" s="274" t="s">
        <v>71</v>
      </c>
      <c r="C72" s="263">
        <f t="shared" ref="C72:C111" si="2">SUM(D72:H72)</f>
        <v>30744387</v>
      </c>
      <c r="D72" s="15">
        <f>D21+D29+D40+D62+D65+D67+D71</f>
        <v>28775887</v>
      </c>
      <c r="E72" s="15">
        <f>E21+E29+E40+E62+E65+E67+E71</f>
        <v>0</v>
      </c>
      <c r="F72" s="15">
        <f>F21+F29+F40+F62+F65+F67+F71</f>
        <v>1968500</v>
      </c>
      <c r="G72" s="15">
        <f>G21+G29+G40+G62+G65+G67+G71</f>
        <v>0</v>
      </c>
      <c r="H72" s="15">
        <f>H21+H29+H40+H62+H65+H67+H71</f>
        <v>0</v>
      </c>
    </row>
    <row r="73" spans="1:8" ht="25.5" x14ac:dyDescent="0.2">
      <c r="A73" s="4">
        <v>68</v>
      </c>
      <c r="B73" s="264" t="s">
        <v>374</v>
      </c>
      <c r="C73" s="263">
        <f t="shared" si="2"/>
        <v>0</v>
      </c>
      <c r="D73" s="258"/>
      <c r="E73" s="258"/>
      <c r="F73" s="258"/>
      <c r="G73" s="258"/>
      <c r="H73" s="258"/>
    </row>
    <row r="74" spans="1:8" ht="25.5" x14ac:dyDescent="0.2">
      <c r="A74" s="562">
        <v>69</v>
      </c>
      <c r="B74" s="262" t="s">
        <v>375</v>
      </c>
      <c r="C74" s="263">
        <f t="shared" si="2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262" t="s">
        <v>72</v>
      </c>
      <c r="C75" s="263">
        <f t="shared" si="2"/>
        <v>0</v>
      </c>
      <c r="D75" s="5"/>
      <c r="E75" s="5"/>
      <c r="F75" s="5"/>
      <c r="G75" s="5"/>
      <c r="H75" s="5"/>
    </row>
    <row r="76" spans="1:8" x14ac:dyDescent="0.2">
      <c r="A76" s="562">
        <v>71</v>
      </c>
      <c r="B76" s="262" t="s">
        <v>376</v>
      </c>
      <c r="C76" s="263">
        <f t="shared" si="2"/>
        <v>7309675</v>
      </c>
      <c r="D76" s="5"/>
      <c r="E76" s="5"/>
      <c r="F76" s="5">
        <v>2466100</v>
      </c>
      <c r="G76" s="5">
        <f>G122</f>
        <v>4843575</v>
      </c>
      <c r="H76" s="5"/>
    </row>
    <row r="77" spans="1:8" x14ac:dyDescent="0.2">
      <c r="A77" s="4">
        <v>72</v>
      </c>
      <c r="B77" s="262" t="s">
        <v>73</v>
      </c>
      <c r="C77" s="263">
        <f t="shared" si="2"/>
        <v>7309675</v>
      </c>
      <c r="D77" s="12">
        <f>SUM(D73:D76)</f>
        <v>0</v>
      </c>
      <c r="E77" s="12">
        <f>SUM(E73:E76)</f>
        <v>0</v>
      </c>
      <c r="F77" s="12">
        <f>SUM(F73:F76)</f>
        <v>2466100</v>
      </c>
      <c r="G77" s="12">
        <f>SUM(G73:G76)</f>
        <v>4843575</v>
      </c>
      <c r="H77" s="12">
        <f>SUM(H73:H76)</f>
        <v>0</v>
      </c>
    </row>
    <row r="78" spans="1:8" ht="13.5" thickBot="1" x14ac:dyDescent="0.25">
      <c r="A78" s="562">
        <v>73</v>
      </c>
      <c r="B78" s="346" t="s">
        <v>74</v>
      </c>
      <c r="C78" s="347">
        <f t="shared" si="2"/>
        <v>7309675</v>
      </c>
      <c r="D78" s="348">
        <f>D77</f>
        <v>0</v>
      </c>
      <c r="E78" s="348">
        <f>E77</f>
        <v>0</v>
      </c>
      <c r="F78" s="348">
        <f>F77</f>
        <v>2466100</v>
      </c>
      <c r="G78" s="348">
        <f>G77</f>
        <v>4843575</v>
      </c>
      <c r="H78" s="348">
        <f>H77</f>
        <v>0</v>
      </c>
    </row>
    <row r="79" spans="1:8" ht="13.5" thickBot="1" x14ac:dyDescent="0.25">
      <c r="A79" s="4">
        <v>74</v>
      </c>
      <c r="B79" s="352" t="s">
        <v>37</v>
      </c>
      <c r="C79" s="353">
        <f t="shared" si="2"/>
        <v>38054062</v>
      </c>
      <c r="D79" s="354">
        <f>D72+D78</f>
        <v>28775887</v>
      </c>
      <c r="E79" s="354">
        <f>E72+E78</f>
        <v>0</v>
      </c>
      <c r="F79" s="354">
        <f>F72+F78</f>
        <v>4434600</v>
      </c>
      <c r="G79" s="354">
        <f>G72+G78</f>
        <v>4843575</v>
      </c>
      <c r="H79" s="355">
        <f>H72+H78</f>
        <v>0</v>
      </c>
    </row>
    <row r="80" spans="1:8" ht="13.5" thickTop="1" x14ac:dyDescent="0.2">
      <c r="A80" s="562">
        <v>75</v>
      </c>
      <c r="B80" s="349" t="s">
        <v>3</v>
      </c>
      <c r="C80" s="350">
        <f t="shared" si="2"/>
        <v>3574200</v>
      </c>
      <c r="D80" s="351"/>
      <c r="E80" s="351"/>
      <c r="F80" s="351"/>
      <c r="G80" s="351">
        <v>3574200</v>
      </c>
      <c r="H80" s="351"/>
    </row>
    <row r="81" spans="1:8" ht="25.5" x14ac:dyDescent="0.2">
      <c r="A81" s="4">
        <v>76</v>
      </c>
      <c r="B81" s="293" t="s">
        <v>4</v>
      </c>
      <c r="C81" s="294">
        <f t="shared" si="2"/>
        <v>625485</v>
      </c>
      <c r="D81" s="295"/>
      <c r="E81" s="295"/>
      <c r="F81" s="295"/>
      <c r="G81" s="295">
        <v>625485</v>
      </c>
      <c r="H81" s="295"/>
    </row>
    <row r="82" spans="1:8" x14ac:dyDescent="0.2">
      <c r="A82" s="562">
        <v>77</v>
      </c>
      <c r="B82" s="293" t="s">
        <v>5</v>
      </c>
      <c r="C82" s="294">
        <f t="shared" si="2"/>
        <v>22327202</v>
      </c>
      <c r="D82" s="295">
        <v>17566212</v>
      </c>
      <c r="E82" s="295"/>
      <c r="F82" s="295">
        <v>4117100</v>
      </c>
      <c r="G82" s="295">
        <v>643890</v>
      </c>
      <c r="H82" s="295"/>
    </row>
    <row r="83" spans="1:8" x14ac:dyDescent="0.2">
      <c r="A83" s="4">
        <v>78</v>
      </c>
      <c r="B83" s="296" t="s">
        <v>6</v>
      </c>
      <c r="C83" s="297">
        <f t="shared" si="2"/>
        <v>0</v>
      </c>
      <c r="D83" s="298">
        <f>D84</f>
        <v>0</v>
      </c>
      <c r="E83" s="299">
        <f>E84</f>
        <v>0</v>
      </c>
      <c r="F83" s="299">
        <f>F84</f>
        <v>0</v>
      </c>
      <c r="G83" s="299">
        <f>G84</f>
        <v>0</v>
      </c>
      <c r="H83" s="299">
        <f>H84</f>
        <v>0</v>
      </c>
    </row>
    <row r="84" spans="1:8" ht="25.5" x14ac:dyDescent="0.2">
      <c r="A84" s="562">
        <v>79</v>
      </c>
      <c r="B84" s="296" t="s">
        <v>7</v>
      </c>
      <c r="C84" s="297">
        <f t="shared" si="2"/>
        <v>0</v>
      </c>
      <c r="D84" s="300"/>
      <c r="E84" s="301"/>
      <c r="F84" s="301"/>
      <c r="G84" s="301"/>
      <c r="H84" s="301"/>
    </row>
    <row r="85" spans="1:8" x14ac:dyDescent="0.2">
      <c r="A85" s="4">
        <v>80</v>
      </c>
      <c r="B85" s="296" t="s">
        <v>8</v>
      </c>
      <c r="C85" s="297">
        <f t="shared" si="2"/>
        <v>0</v>
      </c>
      <c r="D85" s="298">
        <f>D86</f>
        <v>0</v>
      </c>
      <c r="E85" s="299">
        <f>E86</f>
        <v>0</v>
      </c>
      <c r="F85" s="299">
        <f>F86</f>
        <v>0</v>
      </c>
      <c r="G85" s="299">
        <f>G86</f>
        <v>0</v>
      </c>
      <c r="H85" s="299">
        <f>H86</f>
        <v>0</v>
      </c>
    </row>
    <row r="86" spans="1:8" x14ac:dyDescent="0.2">
      <c r="A86" s="562">
        <v>81</v>
      </c>
      <c r="B86" s="296" t="s">
        <v>9</v>
      </c>
      <c r="C86" s="297">
        <f t="shared" si="2"/>
        <v>0</v>
      </c>
      <c r="D86" s="298"/>
      <c r="E86" s="299"/>
      <c r="F86" s="299"/>
      <c r="G86" s="299"/>
      <c r="H86" s="299"/>
    </row>
    <row r="87" spans="1:8" x14ac:dyDescent="0.2">
      <c r="A87" s="4">
        <v>82</v>
      </c>
      <c r="B87" s="296" t="s">
        <v>10</v>
      </c>
      <c r="C87" s="297">
        <f t="shared" si="2"/>
        <v>0</v>
      </c>
      <c r="D87" s="298">
        <f>SUM(D88:D89)</f>
        <v>0</v>
      </c>
      <c r="E87" s="299">
        <f>SUM(E88:E89)</f>
        <v>0</v>
      </c>
      <c r="F87" s="299">
        <f>SUM(F88:F89)</f>
        <v>0</v>
      </c>
      <c r="G87" s="299">
        <f>SUM(G88:G89)</f>
        <v>0</v>
      </c>
      <c r="H87" s="299">
        <f>SUM(H88:H89)</f>
        <v>0</v>
      </c>
    </row>
    <row r="88" spans="1:8" x14ac:dyDescent="0.2">
      <c r="A88" s="562">
        <v>83</v>
      </c>
      <c r="B88" s="296" t="s">
        <v>11</v>
      </c>
      <c r="C88" s="297">
        <f t="shared" si="2"/>
        <v>0</v>
      </c>
      <c r="D88" s="300"/>
      <c r="E88" s="301"/>
      <c r="F88" s="301"/>
      <c r="G88" s="301"/>
      <c r="H88" s="301"/>
    </row>
    <row r="89" spans="1:8" x14ac:dyDescent="0.2">
      <c r="A89" s="4">
        <v>84</v>
      </c>
      <c r="B89" s="296" t="s">
        <v>12</v>
      </c>
      <c r="C89" s="297">
        <f t="shared" si="2"/>
        <v>0</v>
      </c>
      <c r="D89" s="300"/>
      <c r="E89" s="301"/>
      <c r="F89" s="301"/>
      <c r="G89" s="301"/>
      <c r="H89" s="301"/>
    </row>
    <row r="90" spans="1:8" x14ac:dyDescent="0.2">
      <c r="A90" s="562">
        <v>85</v>
      </c>
      <c r="B90" s="302" t="s">
        <v>13</v>
      </c>
      <c r="C90" s="297">
        <f t="shared" si="2"/>
        <v>0</v>
      </c>
      <c r="D90" s="303">
        <f>D83+D85+D87</f>
        <v>0</v>
      </c>
      <c r="E90" s="304">
        <f>E83+E85+E87</f>
        <v>0</v>
      </c>
      <c r="F90" s="304">
        <f>F83+F85+F87</f>
        <v>0</v>
      </c>
      <c r="G90" s="304">
        <f>G83+G85+G87</f>
        <v>0</v>
      </c>
      <c r="H90" s="304">
        <f>H83+H85+H87</f>
        <v>0</v>
      </c>
    </row>
    <row r="91" spans="1:8" x14ac:dyDescent="0.2">
      <c r="A91" s="4">
        <v>86</v>
      </c>
      <c r="B91" s="296" t="s">
        <v>14</v>
      </c>
      <c r="C91" s="297">
        <f t="shared" si="2"/>
        <v>0</v>
      </c>
      <c r="D91" s="300"/>
      <c r="E91" s="301"/>
      <c r="F91" s="301"/>
      <c r="G91" s="301"/>
      <c r="H91" s="301"/>
    </row>
    <row r="92" spans="1:8" ht="25.5" x14ac:dyDescent="0.2">
      <c r="A92" s="562">
        <v>87</v>
      </c>
      <c r="B92" s="296" t="s">
        <v>15</v>
      </c>
      <c r="C92" s="297">
        <f t="shared" si="2"/>
        <v>0</v>
      </c>
      <c r="D92" s="305">
        <f>SUM(D93:D96)</f>
        <v>0</v>
      </c>
      <c r="E92" s="306">
        <f>SUM(E93:E96)</f>
        <v>0</v>
      </c>
      <c r="F92" s="306">
        <f>SUM(F93:F96)</f>
        <v>0</v>
      </c>
      <c r="G92" s="306">
        <f>SUM(G93:G96)</f>
        <v>0</v>
      </c>
      <c r="H92" s="306">
        <f>SUM(H93:H96)</f>
        <v>0</v>
      </c>
    </row>
    <row r="93" spans="1:8" x14ac:dyDescent="0.2">
      <c r="A93" s="4">
        <v>88</v>
      </c>
      <c r="B93" s="296" t="s">
        <v>391</v>
      </c>
      <c r="C93" s="297">
        <f t="shared" si="2"/>
        <v>0</v>
      </c>
      <c r="D93" s="300"/>
      <c r="E93" s="301"/>
      <c r="F93" s="301"/>
      <c r="G93" s="301"/>
      <c r="H93" s="301"/>
    </row>
    <row r="94" spans="1:8" x14ac:dyDescent="0.2">
      <c r="A94" s="562">
        <v>89</v>
      </c>
      <c r="B94" s="296" t="s">
        <v>16</v>
      </c>
      <c r="C94" s="297">
        <f t="shared" si="2"/>
        <v>0</v>
      </c>
      <c r="D94" s="300"/>
      <c r="E94" s="301"/>
      <c r="F94" s="301"/>
      <c r="G94" s="301"/>
      <c r="H94" s="301"/>
    </row>
    <row r="95" spans="1:8" x14ac:dyDescent="0.2">
      <c r="A95" s="4">
        <v>90</v>
      </c>
      <c r="B95" s="296" t="s">
        <v>17</v>
      </c>
      <c r="C95" s="297">
        <f t="shared" si="2"/>
        <v>0</v>
      </c>
      <c r="D95" s="300"/>
      <c r="E95" s="301"/>
      <c r="F95" s="301"/>
      <c r="G95" s="301"/>
      <c r="H95" s="301"/>
    </row>
    <row r="96" spans="1:8" x14ac:dyDescent="0.2">
      <c r="A96" s="562">
        <v>91</v>
      </c>
      <c r="B96" s="296" t="s">
        <v>18</v>
      </c>
      <c r="C96" s="297">
        <f t="shared" si="2"/>
        <v>0</v>
      </c>
      <c r="D96" s="300"/>
      <c r="E96" s="301"/>
      <c r="F96" s="301"/>
      <c r="G96" s="301"/>
      <c r="H96" s="301"/>
    </row>
    <row r="97" spans="1:8" ht="25.5" x14ac:dyDescent="0.2">
      <c r="A97" s="4">
        <v>92</v>
      </c>
      <c r="B97" s="296" t="s">
        <v>392</v>
      </c>
      <c r="C97" s="297">
        <f t="shared" si="2"/>
        <v>3900000</v>
      </c>
      <c r="D97" s="300">
        <v>3900000</v>
      </c>
      <c r="E97" s="301"/>
      <c r="F97" s="301"/>
      <c r="G97" s="301"/>
      <c r="H97" s="301"/>
    </row>
    <row r="98" spans="1:8" x14ac:dyDescent="0.2">
      <c r="A98" s="562">
        <v>93</v>
      </c>
      <c r="B98" s="296" t="s">
        <v>393</v>
      </c>
      <c r="C98" s="297">
        <f t="shared" si="2"/>
        <v>0</v>
      </c>
      <c r="D98" s="300"/>
      <c r="E98" s="301"/>
      <c r="F98" s="301"/>
      <c r="G98" s="301"/>
      <c r="H98" s="301"/>
    </row>
    <row r="99" spans="1:8" x14ac:dyDescent="0.2">
      <c r="A99" s="4">
        <v>94</v>
      </c>
      <c r="B99" s="296" t="s">
        <v>19</v>
      </c>
      <c r="C99" s="297">
        <f t="shared" si="2"/>
        <v>0</v>
      </c>
      <c r="D99" s="300"/>
      <c r="E99" s="301"/>
      <c r="F99" s="301"/>
      <c r="G99" s="301"/>
      <c r="H99" s="301"/>
    </row>
    <row r="100" spans="1:8" x14ac:dyDescent="0.2">
      <c r="A100" s="562">
        <v>95</v>
      </c>
      <c r="B100" s="302" t="s">
        <v>20</v>
      </c>
      <c r="C100" s="297">
        <f t="shared" si="2"/>
        <v>3900000</v>
      </c>
      <c r="D100" s="303">
        <f>D91+D92+D97+D98+D99</f>
        <v>3900000</v>
      </c>
      <c r="E100" s="304">
        <f>E91+E92+E97+E98+E99</f>
        <v>0</v>
      </c>
      <c r="F100" s="304">
        <f>F91+F92+F97+F98+F99</f>
        <v>0</v>
      </c>
      <c r="G100" s="304">
        <f>G91+G92+G97+G98+G99</f>
        <v>0</v>
      </c>
      <c r="H100" s="304">
        <f>H91+H92+H97+H98+H99</f>
        <v>0</v>
      </c>
    </row>
    <row r="101" spans="1:8" x14ac:dyDescent="0.2">
      <c r="A101" s="4">
        <v>96</v>
      </c>
      <c r="B101" s="296" t="s">
        <v>21</v>
      </c>
      <c r="C101" s="297">
        <f t="shared" si="2"/>
        <v>0</v>
      </c>
      <c r="D101" s="300"/>
      <c r="E101" s="301"/>
      <c r="F101" s="301"/>
      <c r="G101" s="301"/>
      <c r="H101" s="301"/>
    </row>
    <row r="102" spans="1:8" x14ac:dyDescent="0.2">
      <c r="A102" s="562">
        <v>97</v>
      </c>
      <c r="B102" s="296" t="s">
        <v>22</v>
      </c>
      <c r="C102" s="297">
        <f t="shared" si="2"/>
        <v>0</v>
      </c>
      <c r="D102" s="300"/>
      <c r="E102" s="301"/>
      <c r="F102" s="301"/>
      <c r="G102" s="301"/>
      <c r="H102" s="301"/>
    </row>
    <row r="103" spans="1:8" x14ac:dyDescent="0.2">
      <c r="A103" s="4">
        <v>98</v>
      </c>
      <c r="B103" s="296" t="s">
        <v>23</v>
      </c>
      <c r="C103" s="297">
        <f t="shared" si="2"/>
        <v>0</v>
      </c>
      <c r="D103" s="300"/>
      <c r="E103" s="301"/>
      <c r="F103" s="301"/>
      <c r="G103" s="301"/>
      <c r="H103" s="301"/>
    </row>
    <row r="104" spans="1:8" x14ac:dyDescent="0.2">
      <c r="A104" s="562">
        <v>99</v>
      </c>
      <c r="B104" s="296" t="s">
        <v>24</v>
      </c>
      <c r="C104" s="297">
        <f t="shared" si="2"/>
        <v>0</v>
      </c>
      <c r="D104" s="300"/>
      <c r="E104" s="301"/>
      <c r="F104" s="301"/>
      <c r="G104" s="301"/>
      <c r="H104" s="301"/>
    </row>
    <row r="105" spans="1:8" ht="25.5" x14ac:dyDescent="0.2">
      <c r="A105" s="4">
        <v>100</v>
      </c>
      <c r="B105" s="296" t="s">
        <v>25</v>
      </c>
      <c r="C105" s="297">
        <f t="shared" si="2"/>
        <v>0</v>
      </c>
      <c r="D105" s="300"/>
      <c r="E105" s="301"/>
      <c r="F105" s="301"/>
      <c r="G105" s="301"/>
      <c r="H105" s="301"/>
    </row>
    <row r="106" spans="1:8" x14ac:dyDescent="0.2">
      <c r="A106" s="562">
        <v>101</v>
      </c>
      <c r="B106" s="302" t="s">
        <v>26</v>
      </c>
      <c r="C106" s="297">
        <f t="shared" si="2"/>
        <v>0</v>
      </c>
      <c r="D106" s="303">
        <f>SUM(D101:D105)</f>
        <v>0</v>
      </c>
      <c r="E106" s="304">
        <f>SUM(E101:E105)</f>
        <v>0</v>
      </c>
      <c r="F106" s="304">
        <f>SUM(F101:F105)</f>
        <v>0</v>
      </c>
      <c r="G106" s="304">
        <f>SUM(G101:G105)</f>
        <v>0</v>
      </c>
      <c r="H106" s="304">
        <f>SUM(H101:H105)</f>
        <v>0</v>
      </c>
    </row>
    <row r="107" spans="1:8" x14ac:dyDescent="0.2">
      <c r="A107" s="4">
        <v>102</v>
      </c>
      <c r="B107" s="296" t="s">
        <v>27</v>
      </c>
      <c r="C107" s="297">
        <f t="shared" si="2"/>
        <v>0</v>
      </c>
      <c r="D107" s="300"/>
      <c r="E107" s="301"/>
      <c r="F107" s="301"/>
      <c r="G107" s="301"/>
      <c r="H107" s="301"/>
    </row>
    <row r="108" spans="1:8" x14ac:dyDescent="0.2">
      <c r="A108" s="562">
        <v>103</v>
      </c>
      <c r="B108" s="296" t="s">
        <v>394</v>
      </c>
      <c r="C108" s="297">
        <f t="shared" si="2"/>
        <v>250000</v>
      </c>
      <c r="D108" s="300"/>
      <c r="E108" s="301"/>
      <c r="F108" s="301">
        <v>250000</v>
      </c>
      <c r="G108" s="301"/>
      <c r="H108" s="301"/>
    </row>
    <row r="109" spans="1:8" x14ac:dyDescent="0.2">
      <c r="A109" s="4">
        <v>104</v>
      </c>
      <c r="B109" s="296" t="s">
        <v>28</v>
      </c>
      <c r="C109" s="297">
        <f t="shared" si="2"/>
        <v>0</v>
      </c>
      <c r="D109" s="300"/>
      <c r="E109" s="301"/>
      <c r="F109" s="301"/>
      <c r="G109" s="301"/>
      <c r="H109" s="301"/>
    </row>
    <row r="110" spans="1:8" ht="25.5" x14ac:dyDescent="0.2">
      <c r="A110" s="562">
        <v>105</v>
      </c>
      <c r="B110" s="296" t="s">
        <v>29</v>
      </c>
      <c r="C110" s="297">
        <f t="shared" si="2"/>
        <v>67500</v>
      </c>
      <c r="D110" s="300"/>
      <c r="E110" s="301"/>
      <c r="F110" s="301">
        <v>67500</v>
      </c>
      <c r="G110" s="301"/>
      <c r="H110" s="301"/>
    </row>
    <row r="111" spans="1:8" x14ac:dyDescent="0.2">
      <c r="A111" s="4">
        <v>106</v>
      </c>
      <c r="B111" s="302" t="s">
        <v>30</v>
      </c>
      <c r="C111" s="297">
        <f t="shared" si="2"/>
        <v>317500</v>
      </c>
      <c r="D111" s="303">
        <f>SUM(D107:D110)</f>
        <v>0</v>
      </c>
      <c r="E111" s="304">
        <f>SUM(E107:E110)</f>
        <v>0</v>
      </c>
      <c r="F111" s="304">
        <f>SUM(F107:F110)</f>
        <v>317500</v>
      </c>
      <c r="G111" s="304">
        <f>SUM(G107:G110)</f>
        <v>0</v>
      </c>
      <c r="H111" s="304">
        <f>SUM(H107:H110)</f>
        <v>0</v>
      </c>
    </row>
    <row r="112" spans="1:8" ht="25.5" x14ac:dyDescent="0.2">
      <c r="A112" s="562">
        <v>107</v>
      </c>
      <c r="B112" s="296" t="s">
        <v>454</v>
      </c>
      <c r="C112" s="297">
        <f>SUM(D112:H112)</f>
        <v>0</v>
      </c>
      <c r="D112" s="298"/>
      <c r="E112" s="299">
        <f>SUM(E113:E115)</f>
        <v>0</v>
      </c>
      <c r="F112" s="299">
        <f>SUM(F113:F115)</f>
        <v>0</v>
      </c>
      <c r="G112" s="299">
        <f>SUM(G113:G115)</f>
        <v>0</v>
      </c>
      <c r="H112" s="299">
        <f>SUM(H113:H115)</f>
        <v>0</v>
      </c>
    </row>
    <row r="113" spans="1:8" x14ac:dyDescent="0.2">
      <c r="A113" s="4">
        <v>108</v>
      </c>
      <c r="B113" s="296" t="s">
        <v>455</v>
      </c>
      <c r="C113" s="297">
        <f t="shared" ref="C113:C122" si="3">SUM(D113:H113)</f>
        <v>0</v>
      </c>
      <c r="D113" s="300"/>
      <c r="E113" s="301"/>
      <c r="F113" s="301"/>
      <c r="G113" s="301"/>
      <c r="H113" s="301"/>
    </row>
    <row r="114" spans="1:8" ht="25.5" x14ac:dyDescent="0.2">
      <c r="A114" s="562">
        <v>109</v>
      </c>
      <c r="B114" s="296" t="s">
        <v>395</v>
      </c>
      <c r="C114" s="297">
        <f t="shared" si="3"/>
        <v>0</v>
      </c>
      <c r="D114" s="300"/>
      <c r="E114" s="301"/>
      <c r="F114" s="301"/>
      <c r="G114" s="301"/>
      <c r="H114" s="301"/>
    </row>
    <row r="115" spans="1:8" x14ac:dyDescent="0.2">
      <c r="A115" s="4">
        <v>110</v>
      </c>
      <c r="B115" s="296" t="s">
        <v>396</v>
      </c>
      <c r="C115" s="297">
        <f t="shared" si="3"/>
        <v>0</v>
      </c>
      <c r="D115" s="300"/>
      <c r="E115" s="301"/>
      <c r="F115" s="301"/>
      <c r="G115" s="301"/>
      <c r="H115" s="301"/>
    </row>
    <row r="116" spans="1:8" x14ac:dyDescent="0.2">
      <c r="A116" s="562">
        <v>111</v>
      </c>
      <c r="B116" s="302" t="s">
        <v>31</v>
      </c>
      <c r="C116" s="297">
        <f t="shared" si="3"/>
        <v>0</v>
      </c>
      <c r="D116" s="303">
        <f>D112</f>
        <v>0</v>
      </c>
      <c r="E116" s="304">
        <f>E112</f>
        <v>0</v>
      </c>
      <c r="F116" s="304">
        <f>F112</f>
        <v>0</v>
      </c>
      <c r="G116" s="304">
        <f>G112</f>
        <v>0</v>
      </c>
      <c r="H116" s="304">
        <f>H112</f>
        <v>0</v>
      </c>
    </row>
    <row r="117" spans="1:8" x14ac:dyDescent="0.2">
      <c r="A117" s="4">
        <v>112</v>
      </c>
      <c r="B117" s="307" t="s">
        <v>32</v>
      </c>
      <c r="C117" s="297">
        <f t="shared" si="3"/>
        <v>30744387</v>
      </c>
      <c r="D117" s="309">
        <f>D80+D81+D82+D90+D100+D106+D111+D116</f>
        <v>21466212</v>
      </c>
      <c r="E117" s="309">
        <f>E80+E81+E82+E90+E100+E106+E111+E116</f>
        <v>0</v>
      </c>
      <c r="F117" s="309">
        <f>F80+F81+F82+F90+F100+F106+F111+F116</f>
        <v>4434600</v>
      </c>
      <c r="G117" s="309">
        <f>G80+G81+G82+G90+G100+G106+G111+G116</f>
        <v>4843575</v>
      </c>
      <c r="H117" s="309">
        <f>H80+H81+H82+H90+H100+H106+H111+H116</f>
        <v>0</v>
      </c>
    </row>
    <row r="118" spans="1:8" ht="25.5" x14ac:dyDescent="0.2">
      <c r="A118" s="562">
        <v>113</v>
      </c>
      <c r="B118" s="296" t="s">
        <v>33</v>
      </c>
      <c r="C118" s="297">
        <f t="shared" si="3"/>
        <v>0</v>
      </c>
      <c r="D118" s="300"/>
      <c r="E118" s="301"/>
      <c r="F118" s="301"/>
      <c r="G118" s="301"/>
      <c r="H118" s="301"/>
    </row>
    <row r="119" spans="1:8" x14ac:dyDescent="0.2">
      <c r="A119" s="4">
        <v>114</v>
      </c>
      <c r="B119" s="296" t="s">
        <v>34</v>
      </c>
      <c r="C119" s="297">
        <f t="shared" si="3"/>
        <v>7309675</v>
      </c>
      <c r="D119" s="300">
        <v>7309675</v>
      </c>
      <c r="E119" s="301"/>
      <c r="F119" s="301"/>
      <c r="G119" s="301"/>
      <c r="H119" s="301"/>
    </row>
    <row r="120" spans="1:8" x14ac:dyDescent="0.2">
      <c r="A120" s="562">
        <v>115</v>
      </c>
      <c r="B120" s="296" t="s">
        <v>35</v>
      </c>
      <c r="C120" s="297">
        <f t="shared" si="3"/>
        <v>7309675</v>
      </c>
      <c r="D120" s="298">
        <f>SUM(D118:D119)</f>
        <v>7309675</v>
      </c>
      <c r="E120" s="299">
        <f>SUM(E118:E119)</f>
        <v>0</v>
      </c>
      <c r="F120" s="299">
        <f>SUM(F118:F119)</f>
        <v>0</v>
      </c>
      <c r="G120" s="299">
        <f>SUM(G118:G119)</f>
        <v>0</v>
      </c>
      <c r="H120" s="299">
        <f>SUM(H118:H119)</f>
        <v>0</v>
      </c>
    </row>
    <row r="121" spans="1:8" ht="13.5" thickBot="1" x14ac:dyDescent="0.25">
      <c r="A121" s="4">
        <v>116</v>
      </c>
      <c r="B121" s="310" t="s">
        <v>36</v>
      </c>
      <c r="C121" s="297">
        <f t="shared" si="3"/>
        <v>7309675</v>
      </c>
      <c r="D121" s="311">
        <f>D120</f>
        <v>7309675</v>
      </c>
      <c r="E121" s="312">
        <f>E120</f>
        <v>0</v>
      </c>
      <c r="F121" s="312">
        <f>F120</f>
        <v>0</v>
      </c>
      <c r="G121" s="312">
        <f>G120</f>
        <v>0</v>
      </c>
      <c r="H121" s="312">
        <f>H120</f>
        <v>0</v>
      </c>
    </row>
    <row r="122" spans="1:8" ht="14.25" thickTop="1" thickBot="1" x14ac:dyDescent="0.25">
      <c r="A122" s="562">
        <v>117</v>
      </c>
      <c r="B122" s="19" t="s">
        <v>37</v>
      </c>
      <c r="C122" s="297">
        <f t="shared" si="3"/>
        <v>38054062</v>
      </c>
      <c r="D122" s="17">
        <f>D117+D121</f>
        <v>28775887</v>
      </c>
      <c r="E122" s="9">
        <f>E117+E121</f>
        <v>0</v>
      </c>
      <c r="F122" s="9">
        <f>F117+F121</f>
        <v>4434600</v>
      </c>
      <c r="G122" s="9">
        <f>G117+G121</f>
        <v>4843575</v>
      </c>
      <c r="H122" s="9">
        <f>H117+H121</f>
        <v>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36B04-6F52-4C92-AD40-F3D33E8E810D}">
  <dimension ref="A1:H123"/>
  <sheetViews>
    <sheetView workbookViewId="0">
      <pane ySplit="6" topLeftCell="A111" activePane="bottomLeft" state="frozen"/>
      <selection pane="bottomLeft" activeCell="D72" sqref="D72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259" t="s">
        <v>334</v>
      </c>
      <c r="F1" t="s">
        <v>419</v>
      </c>
    </row>
    <row r="2" spans="1:8" x14ac:dyDescent="0.2">
      <c r="B2" s="86" t="s">
        <v>464</v>
      </c>
      <c r="C2" s="260"/>
      <c r="F2" t="s">
        <v>463</v>
      </c>
    </row>
    <row r="3" spans="1:8" x14ac:dyDescent="0.2">
      <c r="C3" s="10"/>
      <c r="F3" t="s">
        <v>77</v>
      </c>
    </row>
    <row r="4" spans="1:8" x14ac:dyDescent="0.2">
      <c r="B4" s="261" t="s">
        <v>420</v>
      </c>
      <c r="C4" s="326" t="s">
        <v>399</v>
      </c>
    </row>
    <row r="5" spans="1:8" ht="38.25" x14ac:dyDescent="0.2">
      <c r="A5" s="1" t="s">
        <v>1</v>
      </c>
      <c r="B5" s="2" t="s">
        <v>2</v>
      </c>
      <c r="C5" s="3" t="s">
        <v>335</v>
      </c>
      <c r="D5" s="3" t="s">
        <v>39</v>
      </c>
      <c r="E5" s="3" t="s">
        <v>336</v>
      </c>
      <c r="F5" s="3" t="s">
        <v>41</v>
      </c>
      <c r="G5" s="3" t="s">
        <v>120</v>
      </c>
      <c r="H5" s="3" t="s">
        <v>42</v>
      </c>
    </row>
    <row r="6" spans="1:8" ht="25.5" x14ac:dyDescent="0.2">
      <c r="A6" s="4">
        <v>1</v>
      </c>
      <c r="B6" s="262" t="s">
        <v>43</v>
      </c>
      <c r="C6" s="263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262" t="s">
        <v>337</v>
      </c>
      <c r="C7" s="263">
        <f t="shared" ref="C7:C71" si="0">SUM(D7:H7)</f>
        <v>0</v>
      </c>
      <c r="D7" s="5"/>
      <c r="E7" s="5"/>
      <c r="F7" s="5"/>
      <c r="G7" s="5"/>
      <c r="H7" s="5"/>
    </row>
    <row r="8" spans="1:8" ht="25.5" x14ac:dyDescent="0.2">
      <c r="A8" s="562">
        <v>3</v>
      </c>
      <c r="B8" s="563" t="s">
        <v>461</v>
      </c>
      <c r="C8" s="263">
        <f t="shared" si="0"/>
        <v>0</v>
      </c>
      <c r="D8" s="5"/>
      <c r="E8" s="5"/>
      <c r="F8" s="5"/>
      <c r="G8" s="5"/>
      <c r="H8" s="5"/>
    </row>
    <row r="9" spans="1:8" ht="18" customHeight="1" x14ac:dyDescent="0.2">
      <c r="A9" s="4">
        <v>4</v>
      </c>
      <c r="B9" s="563" t="s">
        <v>462</v>
      </c>
      <c r="C9" s="564"/>
      <c r="D9" s="565"/>
      <c r="E9" s="565"/>
      <c r="F9" s="565"/>
      <c r="G9" s="565"/>
      <c r="H9" s="565"/>
    </row>
    <row r="10" spans="1:8" ht="25.5" x14ac:dyDescent="0.2">
      <c r="A10" s="562">
        <v>5</v>
      </c>
      <c r="B10" s="262" t="s">
        <v>339</v>
      </c>
      <c r="C10" s="263">
        <f t="shared" si="0"/>
        <v>0</v>
      </c>
      <c r="D10" s="5"/>
      <c r="E10" s="5"/>
      <c r="F10" s="5"/>
      <c r="G10" s="5"/>
      <c r="H10" s="5"/>
    </row>
    <row r="11" spans="1:8" ht="25.5" x14ac:dyDescent="0.2">
      <c r="A11" s="4">
        <v>6</v>
      </c>
      <c r="B11" s="262" t="s">
        <v>340</v>
      </c>
      <c r="C11" s="263">
        <f t="shared" si="0"/>
        <v>0</v>
      </c>
      <c r="D11" s="5"/>
      <c r="E11" s="5"/>
      <c r="F11" s="5"/>
      <c r="G11" s="5"/>
      <c r="H11" s="5"/>
    </row>
    <row r="12" spans="1:8" x14ac:dyDescent="0.2">
      <c r="A12" s="562">
        <v>7</v>
      </c>
      <c r="B12" s="262" t="s">
        <v>341</v>
      </c>
      <c r="C12" s="263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262" t="s">
        <v>44</v>
      </c>
      <c r="C13" s="263">
        <f t="shared" si="0"/>
        <v>0</v>
      </c>
      <c r="D13" s="11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266" customFormat="1" x14ac:dyDescent="0.2">
      <c r="A14" s="562">
        <v>9</v>
      </c>
      <c r="B14" s="264" t="s">
        <v>342</v>
      </c>
      <c r="C14" s="263">
        <f t="shared" si="0"/>
        <v>0</v>
      </c>
      <c r="D14" s="265"/>
      <c r="E14" s="265"/>
      <c r="F14" s="265"/>
      <c r="G14" s="265"/>
      <c r="H14" s="265"/>
    </row>
    <row r="15" spans="1:8" ht="25.5" x14ac:dyDescent="0.2">
      <c r="A15" s="4">
        <v>10</v>
      </c>
      <c r="B15" s="262" t="s">
        <v>45</v>
      </c>
      <c r="C15" s="263">
        <f t="shared" si="0"/>
        <v>0</v>
      </c>
      <c r="D15" s="11">
        <f>SUM(D16:D20)</f>
        <v>0</v>
      </c>
      <c r="E15" s="11">
        <f>SUM(E16:E20)</f>
        <v>0</v>
      </c>
      <c r="F15" s="11">
        <f>SUM(F16:F20)</f>
        <v>0</v>
      </c>
      <c r="G15" s="11">
        <f>SUM(G16:G20)</f>
        <v>0</v>
      </c>
      <c r="H15" s="11">
        <f>SUM(H16:H20)</f>
        <v>0</v>
      </c>
    </row>
    <row r="16" spans="1:8" x14ac:dyDescent="0.2">
      <c r="A16" s="562">
        <v>11</v>
      </c>
      <c r="B16" s="262" t="s">
        <v>343</v>
      </c>
      <c r="C16" s="263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262" t="s">
        <v>344</v>
      </c>
      <c r="C17" s="263">
        <f t="shared" si="0"/>
        <v>0</v>
      </c>
      <c r="D17" s="5"/>
      <c r="E17" s="5"/>
      <c r="F17" s="5"/>
      <c r="G17" s="5"/>
      <c r="H17" s="5"/>
    </row>
    <row r="18" spans="1:8" x14ac:dyDescent="0.2">
      <c r="A18" s="562">
        <v>13</v>
      </c>
      <c r="B18" s="262" t="s">
        <v>345</v>
      </c>
      <c r="C18" s="263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262" t="s">
        <v>346</v>
      </c>
      <c r="C19" s="263">
        <f t="shared" si="0"/>
        <v>0</v>
      </c>
      <c r="D19" s="5"/>
      <c r="E19" s="5"/>
      <c r="F19" s="5"/>
      <c r="G19" s="5"/>
      <c r="H19" s="5"/>
    </row>
    <row r="20" spans="1:8" x14ac:dyDescent="0.2">
      <c r="A20" s="562">
        <v>15</v>
      </c>
      <c r="B20" s="262" t="s">
        <v>347</v>
      </c>
      <c r="C20" s="263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267" t="s">
        <v>46</v>
      </c>
      <c r="C21" s="263">
        <f t="shared" si="0"/>
        <v>0</v>
      </c>
      <c r="D21" s="6">
        <f>D13+D15</f>
        <v>0</v>
      </c>
      <c r="E21" s="6">
        <f>E13+E15</f>
        <v>0</v>
      </c>
      <c r="F21" s="6">
        <f>F13+F15</f>
        <v>0</v>
      </c>
      <c r="G21" s="6">
        <f>G13+G15</f>
        <v>0</v>
      </c>
      <c r="H21" s="6">
        <f>H13+H15</f>
        <v>0</v>
      </c>
    </row>
    <row r="22" spans="1:8" x14ac:dyDescent="0.2">
      <c r="A22" s="562">
        <v>17</v>
      </c>
      <c r="B22" s="262" t="s">
        <v>47</v>
      </c>
      <c r="C22" s="263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262" t="s">
        <v>348</v>
      </c>
      <c r="C23" s="263">
        <f t="shared" si="0"/>
        <v>0</v>
      </c>
      <c r="D23" s="268"/>
      <c r="E23" s="268"/>
      <c r="F23" s="268"/>
      <c r="G23" s="268"/>
      <c r="H23" s="268"/>
    </row>
    <row r="24" spans="1:8" x14ac:dyDescent="0.2">
      <c r="A24" s="562">
        <v>19</v>
      </c>
      <c r="B24" s="262" t="s">
        <v>349</v>
      </c>
      <c r="C24" s="263">
        <f t="shared" si="0"/>
        <v>0</v>
      </c>
      <c r="D24" s="12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262" t="s">
        <v>350</v>
      </c>
      <c r="C25" s="263">
        <f t="shared" si="0"/>
        <v>0</v>
      </c>
      <c r="D25" s="3"/>
      <c r="E25" s="3"/>
      <c r="F25" s="3"/>
      <c r="G25" s="3"/>
      <c r="H25" s="3"/>
    </row>
    <row r="26" spans="1:8" x14ac:dyDescent="0.2">
      <c r="A26" s="562">
        <v>21</v>
      </c>
      <c r="B26" s="262" t="s">
        <v>351</v>
      </c>
      <c r="C26" s="263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262" t="s">
        <v>352</v>
      </c>
      <c r="C27" s="263">
        <f t="shared" si="0"/>
        <v>0</v>
      </c>
      <c r="D27" s="3"/>
      <c r="E27" s="3"/>
      <c r="F27" s="3"/>
      <c r="G27" s="3"/>
      <c r="H27" s="3"/>
    </row>
    <row r="28" spans="1:8" x14ac:dyDescent="0.2">
      <c r="A28" s="562">
        <v>23</v>
      </c>
      <c r="B28" s="269" t="s">
        <v>353</v>
      </c>
      <c r="C28" s="263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267" t="s">
        <v>48</v>
      </c>
      <c r="C29" s="263">
        <f t="shared" si="0"/>
        <v>0</v>
      </c>
      <c r="D29" s="6">
        <f>D22+D24</f>
        <v>0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562">
        <v>25</v>
      </c>
      <c r="B30" s="262" t="s">
        <v>49</v>
      </c>
      <c r="C30" s="263">
        <f t="shared" si="0"/>
        <v>9772612</v>
      </c>
      <c r="D30" s="11">
        <f>SUM(D31:D32)</f>
        <v>9772612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262" t="s">
        <v>50</v>
      </c>
      <c r="C31" s="263">
        <f t="shared" si="0"/>
        <v>9772612</v>
      </c>
      <c r="D31" s="5">
        <f>D119</f>
        <v>9772612</v>
      </c>
      <c r="E31" s="5"/>
      <c r="F31" s="5"/>
      <c r="G31" s="5"/>
      <c r="H31" s="5"/>
    </row>
    <row r="32" spans="1:8" ht="16.5" customHeight="1" x14ac:dyDescent="0.2">
      <c r="A32" s="562">
        <v>27</v>
      </c>
      <c r="B32" s="262" t="s">
        <v>51</v>
      </c>
      <c r="C32" s="263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262" t="s">
        <v>52</v>
      </c>
      <c r="C33" s="263">
        <f t="shared" si="0"/>
        <v>0</v>
      </c>
      <c r="D33" s="5"/>
      <c r="E33" s="5"/>
      <c r="F33" s="5"/>
      <c r="G33" s="5"/>
      <c r="H33" s="5"/>
    </row>
    <row r="34" spans="1:8" x14ac:dyDescent="0.2">
      <c r="A34" s="562">
        <v>29</v>
      </c>
      <c r="B34" s="262" t="s">
        <v>354</v>
      </c>
      <c r="C34" s="263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262" t="s">
        <v>355</v>
      </c>
      <c r="C35" s="263">
        <f t="shared" si="0"/>
        <v>0</v>
      </c>
      <c r="D35" s="5"/>
      <c r="E35" s="5"/>
      <c r="F35" s="5"/>
      <c r="G35" s="5"/>
      <c r="H35" s="5"/>
    </row>
    <row r="36" spans="1:8" x14ac:dyDescent="0.2">
      <c r="A36" s="562">
        <v>31</v>
      </c>
      <c r="B36" s="262" t="s">
        <v>53</v>
      </c>
      <c r="C36" s="263">
        <f t="shared" si="0"/>
        <v>0</v>
      </c>
      <c r="D36" s="11">
        <f>SUM(D33:D35)</f>
        <v>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262" t="s">
        <v>54</v>
      </c>
      <c r="C37" s="263">
        <f t="shared" si="0"/>
        <v>0</v>
      </c>
      <c r="D37" s="11">
        <f>SUM(D38:D39)</f>
        <v>0</v>
      </c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562">
        <v>33</v>
      </c>
      <c r="B38" s="262" t="s">
        <v>356</v>
      </c>
      <c r="C38" s="263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262" t="s">
        <v>357</v>
      </c>
      <c r="C39" s="263">
        <f t="shared" si="0"/>
        <v>0</v>
      </c>
      <c r="D39" s="5"/>
      <c r="E39" s="5"/>
      <c r="F39" s="5"/>
      <c r="G39" s="5"/>
      <c r="H39" s="5"/>
    </row>
    <row r="40" spans="1:8" x14ac:dyDescent="0.2">
      <c r="A40" s="562">
        <v>35</v>
      </c>
      <c r="B40" s="267" t="s">
        <v>55</v>
      </c>
      <c r="C40" s="263">
        <f t="shared" si="0"/>
        <v>9772612</v>
      </c>
      <c r="D40" s="6">
        <f>D30+D36+D37</f>
        <v>9772612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264" t="s">
        <v>358</v>
      </c>
      <c r="C41" s="263">
        <f t="shared" si="0"/>
        <v>0</v>
      </c>
      <c r="D41" s="270"/>
      <c r="E41" s="270"/>
      <c r="F41" s="270"/>
      <c r="G41" s="270"/>
      <c r="H41" s="270"/>
    </row>
    <row r="42" spans="1:8" x14ac:dyDescent="0.2">
      <c r="A42" s="562">
        <v>37</v>
      </c>
      <c r="B42" s="271" t="s">
        <v>56</v>
      </c>
      <c r="C42" s="263">
        <f t="shared" si="0"/>
        <v>0</v>
      </c>
      <c r="D42" s="13">
        <f>SUM(D43:D46)</f>
        <v>0</v>
      </c>
      <c r="E42" s="13">
        <f>SUM(E43:E46)</f>
        <v>0</v>
      </c>
      <c r="F42" s="13">
        <f>SUM(F43:F46)</f>
        <v>0</v>
      </c>
      <c r="G42" s="13">
        <f>SUM(G43:G46)</f>
        <v>0</v>
      </c>
      <c r="H42" s="13">
        <f>SUM(H43:H46)</f>
        <v>0</v>
      </c>
    </row>
    <row r="43" spans="1:8" x14ac:dyDescent="0.2">
      <c r="A43" s="4">
        <v>38</v>
      </c>
      <c r="B43" s="271" t="s">
        <v>359</v>
      </c>
      <c r="C43" s="263">
        <f t="shared" si="0"/>
        <v>0</v>
      </c>
      <c r="D43" s="258"/>
      <c r="E43" s="258"/>
      <c r="F43" s="258"/>
      <c r="G43" s="258"/>
      <c r="H43" s="258"/>
    </row>
    <row r="44" spans="1:8" x14ac:dyDescent="0.2">
      <c r="A44" s="562">
        <v>39</v>
      </c>
      <c r="B44" s="271" t="s">
        <v>57</v>
      </c>
      <c r="C44" s="263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271" t="s">
        <v>360</v>
      </c>
      <c r="C45" s="263">
        <f t="shared" si="0"/>
        <v>0</v>
      </c>
      <c r="D45" s="7"/>
      <c r="E45" s="7"/>
      <c r="F45" s="7"/>
      <c r="G45" s="7"/>
      <c r="H45" s="7"/>
    </row>
    <row r="46" spans="1:8" x14ac:dyDescent="0.2">
      <c r="A46" s="562">
        <v>41</v>
      </c>
      <c r="B46" s="271" t="s">
        <v>361</v>
      </c>
      <c r="C46" s="263">
        <f t="shared" si="0"/>
        <v>0</v>
      </c>
      <c r="D46" s="7"/>
      <c r="E46" s="7"/>
      <c r="F46" s="7"/>
      <c r="G46" s="7"/>
      <c r="H46" s="7"/>
    </row>
    <row r="47" spans="1:8" x14ac:dyDescent="0.2">
      <c r="A47" s="4">
        <v>42</v>
      </c>
      <c r="B47" s="262" t="s">
        <v>58</v>
      </c>
      <c r="C47" s="263">
        <f t="shared" si="0"/>
        <v>0</v>
      </c>
      <c r="D47" s="13">
        <f>SUM(D48:D49)</f>
        <v>0</v>
      </c>
      <c r="E47" s="13">
        <f>SUM(E48:E49)</f>
        <v>0</v>
      </c>
      <c r="F47" s="13">
        <f>SUM(F48:F49)</f>
        <v>0</v>
      </c>
      <c r="G47" s="13">
        <f>SUM(G48:G49)</f>
        <v>0</v>
      </c>
      <c r="H47" s="13">
        <f>SUM(H48:H49)</f>
        <v>0</v>
      </c>
    </row>
    <row r="48" spans="1:8" x14ac:dyDescent="0.2">
      <c r="A48" s="562">
        <v>43</v>
      </c>
      <c r="B48" s="262" t="s">
        <v>59</v>
      </c>
      <c r="C48" s="263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262" t="s">
        <v>60</v>
      </c>
      <c r="C49" s="263">
        <f t="shared" si="0"/>
        <v>0</v>
      </c>
      <c r="D49" s="5"/>
      <c r="E49" s="5"/>
      <c r="F49" s="5"/>
      <c r="G49" s="5"/>
      <c r="H49" s="5"/>
    </row>
    <row r="50" spans="1:8" x14ac:dyDescent="0.2">
      <c r="A50" s="562">
        <v>45</v>
      </c>
      <c r="B50" s="262" t="s">
        <v>362</v>
      </c>
      <c r="C50" s="263">
        <f t="shared" si="0"/>
        <v>0</v>
      </c>
      <c r="D50" s="13">
        <f>SUM(D51:D54)</f>
        <v>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262" t="s">
        <v>363</v>
      </c>
      <c r="C51" s="263">
        <f t="shared" si="0"/>
        <v>0</v>
      </c>
      <c r="D51" s="5"/>
      <c r="E51" s="5"/>
      <c r="F51" s="5"/>
      <c r="G51" s="5"/>
      <c r="H51" s="5"/>
    </row>
    <row r="52" spans="1:8" ht="25.5" x14ac:dyDescent="0.2">
      <c r="A52" s="562">
        <v>47</v>
      </c>
      <c r="B52" s="262" t="s">
        <v>61</v>
      </c>
      <c r="C52" s="263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262" t="s">
        <v>364</v>
      </c>
      <c r="C53" s="263">
        <f t="shared" si="0"/>
        <v>0</v>
      </c>
      <c r="D53" s="5"/>
      <c r="E53" s="5"/>
      <c r="F53" s="5"/>
      <c r="G53" s="5"/>
      <c r="H53" s="5"/>
    </row>
    <row r="54" spans="1:8" x14ac:dyDescent="0.2">
      <c r="A54" s="562">
        <v>49</v>
      </c>
      <c r="B54" s="262" t="s">
        <v>62</v>
      </c>
      <c r="C54" s="263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262" t="s">
        <v>365</v>
      </c>
      <c r="C55" s="263">
        <f t="shared" si="0"/>
        <v>0</v>
      </c>
      <c r="D55" s="5"/>
      <c r="E55" s="5"/>
      <c r="F55" s="5"/>
      <c r="G55" s="5"/>
      <c r="H55" s="5"/>
    </row>
    <row r="56" spans="1:8" x14ac:dyDescent="0.2">
      <c r="A56" s="562">
        <v>51</v>
      </c>
      <c r="B56" s="262" t="s">
        <v>366</v>
      </c>
      <c r="C56" s="263">
        <f t="shared" si="0"/>
        <v>0</v>
      </c>
      <c r="D56" s="8"/>
      <c r="E56" s="8"/>
      <c r="F56" s="8"/>
      <c r="G56" s="8"/>
      <c r="H56" s="8"/>
    </row>
    <row r="57" spans="1:8" x14ac:dyDescent="0.2">
      <c r="A57" s="4">
        <v>52</v>
      </c>
      <c r="B57" s="262" t="s">
        <v>63</v>
      </c>
      <c r="C57" s="263">
        <f t="shared" si="0"/>
        <v>0</v>
      </c>
      <c r="D57" s="5"/>
      <c r="E57" s="5"/>
      <c r="F57" s="5"/>
      <c r="G57" s="5"/>
      <c r="H57" s="5"/>
    </row>
    <row r="58" spans="1:8" ht="25.5" x14ac:dyDescent="0.2">
      <c r="A58" s="562">
        <v>53</v>
      </c>
      <c r="B58" s="262" t="s">
        <v>367</v>
      </c>
      <c r="C58" s="263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262" t="s">
        <v>368</v>
      </c>
      <c r="C59" s="263">
        <f t="shared" si="0"/>
        <v>0</v>
      </c>
      <c r="D59" s="5"/>
      <c r="E59" s="5"/>
      <c r="F59" s="5"/>
      <c r="G59" s="5"/>
      <c r="H59" s="5"/>
    </row>
    <row r="60" spans="1:8" x14ac:dyDescent="0.2">
      <c r="A60" s="562">
        <v>55</v>
      </c>
      <c r="B60" s="262" t="s">
        <v>64</v>
      </c>
      <c r="C60" s="263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262" t="s">
        <v>369</v>
      </c>
      <c r="C61" s="263">
        <f t="shared" si="0"/>
        <v>0</v>
      </c>
      <c r="D61" s="5"/>
      <c r="E61" s="3"/>
      <c r="F61" s="3"/>
      <c r="G61" s="3"/>
      <c r="H61" s="3"/>
    </row>
    <row r="62" spans="1:8" x14ac:dyDescent="0.2">
      <c r="A62" s="562">
        <v>57</v>
      </c>
      <c r="B62" s="267" t="s">
        <v>65</v>
      </c>
      <c r="C62" s="263">
        <f t="shared" si="0"/>
        <v>0</v>
      </c>
      <c r="D62" s="6">
        <f>D41+D42+D47+D50+D55+D56+D57+D58+D59+D60+D61</f>
        <v>0</v>
      </c>
      <c r="E62" s="6">
        <f>E41+E42+E47+E50+E55+E56+E57+E58+E59+E60+E61</f>
        <v>0</v>
      </c>
      <c r="F62" s="6">
        <f>F41+F42+F47+F50+F55+F56+F57+F58+F59+F60+F61</f>
        <v>0</v>
      </c>
      <c r="G62" s="6">
        <f>G41+G42+G47+G50+G55+G56+G57+G58+G59+G60+G61</f>
        <v>0</v>
      </c>
      <c r="H62" s="6">
        <f>H41+H42+H47+H50+H55+H56+H57+H58+H59+H60+H61</f>
        <v>0</v>
      </c>
    </row>
    <row r="63" spans="1:8" x14ac:dyDescent="0.2">
      <c r="A63" s="4">
        <v>58</v>
      </c>
      <c r="B63" s="262" t="s">
        <v>370</v>
      </c>
      <c r="C63" s="263">
        <f t="shared" si="0"/>
        <v>0</v>
      </c>
      <c r="D63" s="5"/>
      <c r="E63" s="5"/>
      <c r="F63" s="5"/>
      <c r="G63" s="3"/>
      <c r="H63" s="3"/>
    </row>
    <row r="64" spans="1:8" x14ac:dyDescent="0.2">
      <c r="A64" s="562">
        <v>59</v>
      </c>
      <c r="B64" s="262" t="s">
        <v>371</v>
      </c>
      <c r="C64" s="263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267" t="s">
        <v>66</v>
      </c>
      <c r="C65" s="263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562">
        <v>61</v>
      </c>
      <c r="B66" s="272" t="s">
        <v>372</v>
      </c>
      <c r="C66" s="263">
        <f t="shared" si="0"/>
        <v>0</v>
      </c>
      <c r="D66" s="258"/>
      <c r="E66" s="258"/>
      <c r="F66" s="258"/>
      <c r="G66" s="258"/>
      <c r="H66" s="258"/>
    </row>
    <row r="67" spans="1:8" x14ac:dyDescent="0.2">
      <c r="A67" s="4">
        <v>62</v>
      </c>
      <c r="B67" s="273" t="s">
        <v>373</v>
      </c>
      <c r="C67" s="263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562">
        <v>63</v>
      </c>
      <c r="B68" s="262" t="s">
        <v>67</v>
      </c>
      <c r="C68" s="263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262" t="s">
        <v>68</v>
      </c>
      <c r="C69" s="263">
        <f t="shared" si="0"/>
        <v>0</v>
      </c>
      <c r="D69" s="5"/>
      <c r="E69" s="5"/>
      <c r="F69" s="5"/>
      <c r="G69" s="5"/>
      <c r="H69" s="5"/>
    </row>
    <row r="70" spans="1:8" x14ac:dyDescent="0.2">
      <c r="A70" s="562">
        <v>65</v>
      </c>
      <c r="B70" s="262" t="s">
        <v>69</v>
      </c>
      <c r="C70" s="263">
        <f t="shared" si="0"/>
        <v>0</v>
      </c>
      <c r="D70" s="3"/>
      <c r="E70" s="3"/>
      <c r="F70" s="3"/>
      <c r="G70" s="3"/>
      <c r="H70" s="3"/>
    </row>
    <row r="71" spans="1:8" x14ac:dyDescent="0.2">
      <c r="A71" s="4">
        <v>66</v>
      </c>
      <c r="B71" s="267" t="s">
        <v>70</v>
      </c>
      <c r="C71" s="263">
        <f t="shared" si="0"/>
        <v>0</v>
      </c>
      <c r="D71" s="14">
        <f>SUM(D68:D70)</f>
        <v>0</v>
      </c>
      <c r="E71" s="14">
        <f>SUM(E68:E70)</f>
        <v>0</v>
      </c>
      <c r="F71" s="14">
        <f>SUM(F68:F70)</f>
        <v>0</v>
      </c>
      <c r="G71" s="14">
        <f>SUM(G68:G70)</f>
        <v>0</v>
      </c>
      <c r="H71" s="14">
        <f>SUM(H68:H70)</f>
        <v>0</v>
      </c>
    </row>
    <row r="72" spans="1:8" x14ac:dyDescent="0.2">
      <c r="A72" s="562">
        <v>67</v>
      </c>
      <c r="B72" s="274" t="s">
        <v>71</v>
      </c>
      <c r="C72" s="263">
        <f t="shared" ref="C72:C111" si="1">SUM(D72:H72)</f>
        <v>9772612</v>
      </c>
      <c r="D72" s="15">
        <f>D21+D29+D40+D62+D65+D67+D71</f>
        <v>9772612</v>
      </c>
      <c r="E72" s="15">
        <f>E21+E29+E40+E62+E65+E67+E71</f>
        <v>0</v>
      </c>
      <c r="F72" s="15">
        <f>F21+F29+F40+F62+F65+F67+F71</f>
        <v>0</v>
      </c>
      <c r="G72" s="15">
        <f>G21+G29+G40+G62+G65+G67+G71</f>
        <v>0</v>
      </c>
      <c r="H72" s="15">
        <f>H21+H29+H40+H62+H65+H67+H71</f>
        <v>0</v>
      </c>
    </row>
    <row r="73" spans="1:8" ht="25.5" x14ac:dyDescent="0.2">
      <c r="A73" s="4">
        <v>68</v>
      </c>
      <c r="B73" s="264" t="s">
        <v>374</v>
      </c>
      <c r="C73" s="263">
        <f t="shared" si="1"/>
        <v>0</v>
      </c>
      <c r="D73" s="258"/>
      <c r="E73" s="258"/>
      <c r="F73" s="258"/>
      <c r="G73" s="258"/>
      <c r="H73" s="258"/>
    </row>
    <row r="74" spans="1:8" ht="25.5" x14ac:dyDescent="0.2">
      <c r="A74" s="562">
        <v>69</v>
      </c>
      <c r="B74" s="262" t="s">
        <v>375</v>
      </c>
      <c r="C74" s="263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262" t="s">
        <v>72</v>
      </c>
      <c r="C75" s="263">
        <f t="shared" si="1"/>
        <v>0</v>
      </c>
      <c r="D75" s="5"/>
      <c r="E75" s="5"/>
      <c r="F75" s="5"/>
      <c r="G75" s="5"/>
      <c r="H75" s="5"/>
    </row>
    <row r="76" spans="1:8" x14ac:dyDescent="0.2">
      <c r="A76" s="562">
        <v>71</v>
      </c>
      <c r="B76" s="262" t="s">
        <v>376</v>
      </c>
      <c r="C76" s="263">
        <f t="shared" si="1"/>
        <v>9772612</v>
      </c>
      <c r="D76" s="5"/>
      <c r="E76" s="5">
        <f>E122</f>
        <v>9772612</v>
      </c>
      <c r="F76" s="5"/>
      <c r="G76" s="5"/>
      <c r="H76" s="5"/>
    </row>
    <row r="77" spans="1:8" x14ac:dyDescent="0.2">
      <c r="A77" s="4">
        <v>72</v>
      </c>
      <c r="B77" s="262" t="s">
        <v>73</v>
      </c>
      <c r="C77" s="263">
        <f t="shared" si="1"/>
        <v>9772612</v>
      </c>
      <c r="D77" s="12">
        <f>SUM(D73:D76)</f>
        <v>0</v>
      </c>
      <c r="E77" s="12">
        <f>SUM(E73:E76)</f>
        <v>9772612</v>
      </c>
      <c r="F77" s="12">
        <f>SUM(F73:F76)</f>
        <v>0</v>
      </c>
      <c r="G77" s="12">
        <f>SUM(G73:G76)</f>
        <v>0</v>
      </c>
      <c r="H77" s="12">
        <f>SUM(H73:H76)</f>
        <v>0</v>
      </c>
    </row>
    <row r="78" spans="1:8" ht="13.5" thickBot="1" x14ac:dyDescent="0.25">
      <c r="A78" s="562">
        <v>73</v>
      </c>
      <c r="B78" s="346" t="s">
        <v>74</v>
      </c>
      <c r="C78" s="347">
        <f t="shared" si="1"/>
        <v>9772612</v>
      </c>
      <c r="D78" s="348">
        <f>D77</f>
        <v>0</v>
      </c>
      <c r="E78" s="348">
        <f>E77</f>
        <v>9772612</v>
      </c>
      <c r="F78" s="348">
        <f>F77</f>
        <v>0</v>
      </c>
      <c r="G78" s="348">
        <f>G77</f>
        <v>0</v>
      </c>
      <c r="H78" s="348">
        <f>H77</f>
        <v>0</v>
      </c>
    </row>
    <row r="79" spans="1:8" ht="13.5" thickBot="1" x14ac:dyDescent="0.25">
      <c r="A79" s="4">
        <v>74</v>
      </c>
      <c r="B79" s="352" t="s">
        <v>37</v>
      </c>
      <c r="C79" s="353">
        <f t="shared" si="1"/>
        <v>19545224</v>
      </c>
      <c r="D79" s="354">
        <f>D72+D78</f>
        <v>9772612</v>
      </c>
      <c r="E79" s="354">
        <f>E72+E78</f>
        <v>9772612</v>
      </c>
      <c r="F79" s="354">
        <f>F72+F78</f>
        <v>0</v>
      </c>
      <c r="G79" s="354">
        <f>G72+G78</f>
        <v>0</v>
      </c>
      <c r="H79" s="355">
        <f>H72+H78</f>
        <v>0</v>
      </c>
    </row>
    <row r="80" spans="1:8" ht="13.5" thickTop="1" x14ac:dyDescent="0.2">
      <c r="A80" s="562">
        <v>75</v>
      </c>
      <c r="B80" s="349" t="s">
        <v>3</v>
      </c>
      <c r="C80" s="350">
        <f t="shared" si="1"/>
        <v>7714946</v>
      </c>
      <c r="D80" s="351"/>
      <c r="E80" s="351">
        <v>7714946</v>
      </c>
      <c r="F80" s="351"/>
      <c r="G80" s="351"/>
      <c r="H80" s="351"/>
    </row>
    <row r="81" spans="1:8" ht="25.5" x14ac:dyDescent="0.2">
      <c r="A81" s="4">
        <v>76</v>
      </c>
      <c r="B81" s="293" t="s">
        <v>4</v>
      </c>
      <c r="C81" s="294">
        <f t="shared" si="1"/>
        <v>1394726</v>
      </c>
      <c r="D81" s="295"/>
      <c r="E81" s="295">
        <v>1394726</v>
      </c>
      <c r="F81" s="295"/>
      <c r="G81" s="295"/>
      <c r="H81" s="295"/>
    </row>
    <row r="82" spans="1:8" x14ac:dyDescent="0.2">
      <c r="A82" s="562">
        <v>77</v>
      </c>
      <c r="B82" s="293" t="s">
        <v>5</v>
      </c>
      <c r="C82" s="294">
        <f t="shared" si="1"/>
        <v>662940</v>
      </c>
      <c r="D82" s="295"/>
      <c r="E82" s="295">
        <v>662940</v>
      </c>
      <c r="F82" s="295"/>
      <c r="G82" s="295"/>
      <c r="H82" s="295"/>
    </row>
    <row r="83" spans="1:8" x14ac:dyDescent="0.2">
      <c r="A83" s="4">
        <v>78</v>
      </c>
      <c r="B83" s="296" t="s">
        <v>6</v>
      </c>
      <c r="C83" s="297">
        <f t="shared" si="1"/>
        <v>0</v>
      </c>
      <c r="D83" s="298">
        <f>D84</f>
        <v>0</v>
      </c>
      <c r="E83" s="299">
        <f>E84</f>
        <v>0</v>
      </c>
      <c r="F83" s="299">
        <f>F84</f>
        <v>0</v>
      </c>
      <c r="G83" s="299">
        <f>G84</f>
        <v>0</v>
      </c>
      <c r="H83" s="299">
        <f>H84</f>
        <v>0</v>
      </c>
    </row>
    <row r="84" spans="1:8" ht="25.5" x14ac:dyDescent="0.2">
      <c r="A84" s="562">
        <v>79</v>
      </c>
      <c r="B84" s="296" t="s">
        <v>7</v>
      </c>
      <c r="C84" s="297">
        <f t="shared" si="1"/>
        <v>0</v>
      </c>
      <c r="D84" s="300"/>
      <c r="E84" s="301"/>
      <c r="F84" s="301"/>
      <c r="G84" s="301"/>
      <c r="H84" s="301"/>
    </row>
    <row r="85" spans="1:8" x14ac:dyDescent="0.2">
      <c r="A85" s="4">
        <v>80</v>
      </c>
      <c r="B85" s="296" t="s">
        <v>8</v>
      </c>
      <c r="C85" s="297">
        <f t="shared" si="1"/>
        <v>0</v>
      </c>
      <c r="D85" s="298">
        <f>D86</f>
        <v>0</v>
      </c>
      <c r="E85" s="299">
        <f>E86</f>
        <v>0</v>
      </c>
      <c r="F85" s="299">
        <f>F86</f>
        <v>0</v>
      </c>
      <c r="G85" s="299">
        <f>G86</f>
        <v>0</v>
      </c>
      <c r="H85" s="299">
        <f>H86</f>
        <v>0</v>
      </c>
    </row>
    <row r="86" spans="1:8" x14ac:dyDescent="0.2">
      <c r="A86" s="562">
        <v>81</v>
      </c>
      <c r="B86" s="296" t="s">
        <v>9</v>
      </c>
      <c r="C86" s="297">
        <f t="shared" si="1"/>
        <v>0</v>
      </c>
      <c r="D86" s="298"/>
      <c r="E86" s="299"/>
      <c r="F86" s="299"/>
      <c r="G86" s="299"/>
      <c r="H86" s="299"/>
    </row>
    <row r="87" spans="1:8" x14ac:dyDescent="0.2">
      <c r="A87" s="4">
        <v>82</v>
      </c>
      <c r="B87" s="296" t="s">
        <v>10</v>
      </c>
      <c r="C87" s="297">
        <f t="shared" si="1"/>
        <v>0</v>
      </c>
      <c r="D87" s="298">
        <f>SUM(D88:D89)</f>
        <v>0</v>
      </c>
      <c r="E87" s="299">
        <f>SUM(E88:E89)</f>
        <v>0</v>
      </c>
      <c r="F87" s="299">
        <f>SUM(F88:F89)</f>
        <v>0</v>
      </c>
      <c r="G87" s="299">
        <f>SUM(G88:G89)</f>
        <v>0</v>
      </c>
      <c r="H87" s="299">
        <f>SUM(H88:H89)</f>
        <v>0</v>
      </c>
    </row>
    <row r="88" spans="1:8" x14ac:dyDescent="0.2">
      <c r="A88" s="562">
        <v>83</v>
      </c>
      <c r="B88" s="296" t="s">
        <v>11</v>
      </c>
      <c r="C88" s="297">
        <f t="shared" si="1"/>
        <v>0</v>
      </c>
      <c r="D88" s="300"/>
      <c r="E88" s="301"/>
      <c r="F88" s="301"/>
      <c r="G88" s="301"/>
      <c r="H88" s="301"/>
    </row>
    <row r="89" spans="1:8" x14ac:dyDescent="0.2">
      <c r="A89" s="4">
        <v>84</v>
      </c>
      <c r="B89" s="296" t="s">
        <v>12</v>
      </c>
      <c r="C89" s="297">
        <f t="shared" si="1"/>
        <v>0</v>
      </c>
      <c r="D89" s="300"/>
      <c r="E89" s="301"/>
      <c r="F89" s="301"/>
      <c r="G89" s="301"/>
      <c r="H89" s="301"/>
    </row>
    <row r="90" spans="1:8" x14ac:dyDescent="0.2">
      <c r="A90" s="562">
        <v>85</v>
      </c>
      <c r="B90" s="302" t="s">
        <v>13</v>
      </c>
      <c r="C90" s="297">
        <f t="shared" si="1"/>
        <v>0</v>
      </c>
      <c r="D90" s="303">
        <f>D83+D85+D87</f>
        <v>0</v>
      </c>
      <c r="E90" s="304">
        <f>E83+E85+E87</f>
        <v>0</v>
      </c>
      <c r="F90" s="304">
        <f>F83+F85+F87</f>
        <v>0</v>
      </c>
      <c r="G90" s="304">
        <f>G83+G85+G87</f>
        <v>0</v>
      </c>
      <c r="H90" s="304">
        <f>H83+H85+H87</f>
        <v>0</v>
      </c>
    </row>
    <row r="91" spans="1:8" x14ac:dyDescent="0.2">
      <c r="A91" s="4">
        <v>86</v>
      </c>
      <c r="B91" s="296" t="s">
        <v>14</v>
      </c>
      <c r="C91" s="297">
        <f t="shared" si="1"/>
        <v>0</v>
      </c>
      <c r="D91" s="300"/>
      <c r="E91" s="301"/>
      <c r="F91" s="301"/>
      <c r="G91" s="301"/>
      <c r="H91" s="301"/>
    </row>
    <row r="92" spans="1:8" ht="25.5" x14ac:dyDescent="0.2">
      <c r="A92" s="562">
        <v>87</v>
      </c>
      <c r="B92" s="296" t="s">
        <v>15</v>
      </c>
      <c r="C92" s="297">
        <f t="shared" si="1"/>
        <v>0</v>
      </c>
      <c r="D92" s="305">
        <f>SUM(D93:D96)</f>
        <v>0</v>
      </c>
      <c r="E92" s="306">
        <f>SUM(E93:E96)</f>
        <v>0</v>
      </c>
      <c r="F92" s="306">
        <f>SUM(F93:F96)</f>
        <v>0</v>
      </c>
      <c r="G92" s="306">
        <f>SUM(G93:G96)</f>
        <v>0</v>
      </c>
      <c r="H92" s="306">
        <f>SUM(H93:H96)</f>
        <v>0</v>
      </c>
    </row>
    <row r="93" spans="1:8" x14ac:dyDescent="0.2">
      <c r="A93" s="4">
        <v>88</v>
      </c>
      <c r="B93" s="296" t="s">
        <v>391</v>
      </c>
      <c r="C93" s="297">
        <f t="shared" si="1"/>
        <v>0</v>
      </c>
      <c r="D93" s="300"/>
      <c r="E93" s="301"/>
      <c r="F93" s="301"/>
      <c r="G93" s="301"/>
      <c r="H93" s="301"/>
    </row>
    <row r="94" spans="1:8" x14ac:dyDescent="0.2">
      <c r="A94" s="562">
        <v>89</v>
      </c>
      <c r="B94" s="296" t="s">
        <v>16</v>
      </c>
      <c r="C94" s="297">
        <f t="shared" si="1"/>
        <v>0</v>
      </c>
      <c r="D94" s="300"/>
      <c r="E94" s="301"/>
      <c r="F94" s="301"/>
      <c r="G94" s="301"/>
      <c r="H94" s="301"/>
    </row>
    <row r="95" spans="1:8" x14ac:dyDescent="0.2">
      <c r="A95" s="4">
        <v>90</v>
      </c>
      <c r="B95" s="296" t="s">
        <v>17</v>
      </c>
      <c r="C95" s="297">
        <f t="shared" si="1"/>
        <v>0</v>
      </c>
      <c r="D95" s="300"/>
      <c r="E95" s="301"/>
      <c r="F95" s="301"/>
      <c r="G95" s="301"/>
      <c r="H95" s="301"/>
    </row>
    <row r="96" spans="1:8" x14ac:dyDescent="0.2">
      <c r="A96" s="562">
        <v>91</v>
      </c>
      <c r="B96" s="296" t="s">
        <v>18</v>
      </c>
      <c r="C96" s="297">
        <f t="shared" si="1"/>
        <v>0</v>
      </c>
      <c r="D96" s="300"/>
      <c r="E96" s="301"/>
      <c r="F96" s="301"/>
      <c r="G96" s="301"/>
      <c r="H96" s="301"/>
    </row>
    <row r="97" spans="1:8" ht="25.5" x14ac:dyDescent="0.2">
      <c r="A97" s="4">
        <v>92</v>
      </c>
      <c r="B97" s="296" t="s">
        <v>392</v>
      </c>
      <c r="C97" s="297">
        <f t="shared" si="1"/>
        <v>0</v>
      </c>
      <c r="D97" s="300"/>
      <c r="E97" s="301"/>
      <c r="F97" s="301"/>
      <c r="G97" s="301"/>
      <c r="H97" s="301"/>
    </row>
    <row r="98" spans="1:8" x14ac:dyDescent="0.2">
      <c r="A98" s="562">
        <v>93</v>
      </c>
      <c r="B98" s="296" t="s">
        <v>393</v>
      </c>
      <c r="C98" s="297">
        <f t="shared" si="1"/>
        <v>0</v>
      </c>
      <c r="D98" s="300"/>
      <c r="E98" s="301"/>
      <c r="F98" s="301"/>
      <c r="G98" s="301"/>
      <c r="H98" s="301"/>
    </row>
    <row r="99" spans="1:8" x14ac:dyDescent="0.2">
      <c r="A99" s="4">
        <v>94</v>
      </c>
      <c r="B99" s="296" t="s">
        <v>19</v>
      </c>
      <c r="C99" s="297">
        <f t="shared" si="1"/>
        <v>0</v>
      </c>
      <c r="D99" s="300"/>
      <c r="E99" s="301"/>
      <c r="F99" s="301"/>
      <c r="G99" s="301"/>
      <c r="H99" s="301"/>
    </row>
    <row r="100" spans="1:8" x14ac:dyDescent="0.2">
      <c r="A100" s="562">
        <v>95</v>
      </c>
      <c r="B100" s="302" t="s">
        <v>20</v>
      </c>
      <c r="C100" s="297">
        <f t="shared" si="1"/>
        <v>0</v>
      </c>
      <c r="D100" s="303">
        <f>D91+D92+D97+D98+D99</f>
        <v>0</v>
      </c>
      <c r="E100" s="304">
        <f>E91+E92+E97+E98+E99</f>
        <v>0</v>
      </c>
      <c r="F100" s="304">
        <f>F91+F92+F97+F98+F99</f>
        <v>0</v>
      </c>
      <c r="G100" s="304">
        <f>G91+G92+G97+G98+G99</f>
        <v>0</v>
      </c>
      <c r="H100" s="304">
        <f>H91+H92+H97+H98+H99</f>
        <v>0</v>
      </c>
    </row>
    <row r="101" spans="1:8" x14ac:dyDescent="0.2">
      <c r="A101" s="4">
        <v>96</v>
      </c>
      <c r="B101" s="296" t="s">
        <v>21</v>
      </c>
      <c r="C101" s="297">
        <f t="shared" si="1"/>
        <v>0</v>
      </c>
      <c r="D101" s="300"/>
      <c r="E101" s="301"/>
      <c r="F101" s="301"/>
      <c r="G101" s="301"/>
      <c r="H101" s="301"/>
    </row>
    <row r="102" spans="1:8" x14ac:dyDescent="0.2">
      <c r="A102" s="562">
        <v>97</v>
      </c>
      <c r="B102" s="296" t="s">
        <v>22</v>
      </c>
      <c r="C102" s="297">
        <f t="shared" si="1"/>
        <v>0</v>
      </c>
      <c r="D102" s="300"/>
      <c r="E102" s="301"/>
      <c r="F102" s="301"/>
      <c r="G102" s="301"/>
      <c r="H102" s="301"/>
    </row>
    <row r="103" spans="1:8" x14ac:dyDescent="0.2">
      <c r="A103" s="4">
        <v>98</v>
      </c>
      <c r="B103" s="296" t="s">
        <v>23</v>
      </c>
      <c r="C103" s="297">
        <f t="shared" si="1"/>
        <v>0</v>
      </c>
      <c r="D103" s="300"/>
      <c r="E103" s="301"/>
      <c r="F103" s="301"/>
      <c r="G103" s="301"/>
      <c r="H103" s="301"/>
    </row>
    <row r="104" spans="1:8" x14ac:dyDescent="0.2">
      <c r="A104" s="562">
        <v>99</v>
      </c>
      <c r="B104" s="296" t="s">
        <v>24</v>
      </c>
      <c r="C104" s="297">
        <f t="shared" si="1"/>
        <v>0</v>
      </c>
      <c r="D104" s="300"/>
      <c r="E104" s="301"/>
      <c r="F104" s="301"/>
      <c r="G104" s="301"/>
      <c r="H104" s="301"/>
    </row>
    <row r="105" spans="1:8" ht="25.5" x14ac:dyDescent="0.2">
      <c r="A105" s="4">
        <v>100</v>
      </c>
      <c r="B105" s="296" t="s">
        <v>25</v>
      </c>
      <c r="C105" s="297">
        <f t="shared" si="1"/>
        <v>0</v>
      </c>
      <c r="D105" s="300"/>
      <c r="E105" s="301"/>
      <c r="F105" s="301"/>
      <c r="G105" s="301"/>
      <c r="H105" s="301"/>
    </row>
    <row r="106" spans="1:8" x14ac:dyDescent="0.2">
      <c r="A106" s="562">
        <v>101</v>
      </c>
      <c r="B106" s="302" t="s">
        <v>26</v>
      </c>
      <c r="C106" s="297">
        <f t="shared" si="1"/>
        <v>0</v>
      </c>
      <c r="D106" s="303">
        <f>SUM(D101:D105)</f>
        <v>0</v>
      </c>
      <c r="E106" s="304">
        <f>SUM(E101:E105)</f>
        <v>0</v>
      </c>
      <c r="F106" s="304">
        <f>SUM(F101:F105)</f>
        <v>0</v>
      </c>
      <c r="G106" s="304">
        <f>SUM(G101:G105)</f>
        <v>0</v>
      </c>
      <c r="H106" s="304">
        <f>SUM(H101:H105)</f>
        <v>0</v>
      </c>
    </row>
    <row r="107" spans="1:8" x14ac:dyDescent="0.2">
      <c r="A107" s="4">
        <v>102</v>
      </c>
      <c r="B107" s="296" t="s">
        <v>27</v>
      </c>
      <c r="C107" s="297">
        <f t="shared" si="1"/>
        <v>0</v>
      </c>
      <c r="D107" s="300"/>
      <c r="E107" s="301"/>
      <c r="F107" s="301"/>
      <c r="G107" s="301"/>
      <c r="H107" s="301"/>
    </row>
    <row r="108" spans="1:8" x14ac:dyDescent="0.2">
      <c r="A108" s="562">
        <v>103</v>
      </c>
      <c r="B108" s="296" t="s">
        <v>394</v>
      </c>
      <c r="C108" s="297">
        <f t="shared" si="1"/>
        <v>0</v>
      </c>
      <c r="D108" s="300"/>
      <c r="E108" s="301"/>
      <c r="F108" s="301"/>
      <c r="G108" s="301"/>
      <c r="H108" s="301"/>
    </row>
    <row r="109" spans="1:8" x14ac:dyDescent="0.2">
      <c r="A109" s="4">
        <v>104</v>
      </c>
      <c r="B109" s="296" t="s">
        <v>28</v>
      </c>
      <c r="C109" s="297">
        <f t="shared" si="1"/>
        <v>0</v>
      </c>
      <c r="D109" s="300"/>
      <c r="E109" s="301"/>
      <c r="F109" s="301"/>
      <c r="G109" s="301"/>
      <c r="H109" s="301"/>
    </row>
    <row r="110" spans="1:8" ht="25.5" x14ac:dyDescent="0.2">
      <c r="A110" s="562">
        <v>105</v>
      </c>
      <c r="B110" s="296" t="s">
        <v>29</v>
      </c>
      <c r="C110" s="297">
        <f t="shared" si="1"/>
        <v>0</v>
      </c>
      <c r="D110" s="300"/>
      <c r="E110" s="301"/>
      <c r="F110" s="301"/>
      <c r="G110" s="301"/>
      <c r="H110" s="301"/>
    </row>
    <row r="111" spans="1:8" x14ac:dyDescent="0.2">
      <c r="A111" s="4">
        <v>106</v>
      </c>
      <c r="B111" s="302" t="s">
        <v>30</v>
      </c>
      <c r="C111" s="297">
        <f t="shared" si="1"/>
        <v>0</v>
      </c>
      <c r="D111" s="303">
        <f>SUM(D107:D110)</f>
        <v>0</v>
      </c>
      <c r="E111" s="304">
        <f>SUM(E107:E110)</f>
        <v>0</v>
      </c>
      <c r="F111" s="304">
        <f>SUM(F107:F110)</f>
        <v>0</v>
      </c>
      <c r="G111" s="304">
        <f>SUM(G107:G110)</f>
        <v>0</v>
      </c>
      <c r="H111" s="304">
        <f>SUM(H107:H110)</f>
        <v>0</v>
      </c>
    </row>
    <row r="112" spans="1:8" ht="25.5" x14ac:dyDescent="0.2">
      <c r="A112" s="562">
        <v>107</v>
      </c>
      <c r="B112" s="296" t="s">
        <v>454</v>
      </c>
      <c r="C112" s="297">
        <f>SUM(D112:H112)</f>
        <v>0</v>
      </c>
      <c r="D112" s="298"/>
      <c r="E112" s="299">
        <f>SUM(E113:E115)</f>
        <v>0</v>
      </c>
      <c r="F112" s="299">
        <f>SUM(F113:F115)</f>
        <v>0</v>
      </c>
      <c r="G112" s="299">
        <f>SUM(G113:G115)</f>
        <v>0</v>
      </c>
      <c r="H112" s="299">
        <f>SUM(H113:H115)</f>
        <v>0</v>
      </c>
    </row>
    <row r="113" spans="1:8" x14ac:dyDescent="0.2">
      <c r="A113" s="4">
        <v>108</v>
      </c>
      <c r="B113" s="296" t="s">
        <v>455</v>
      </c>
      <c r="C113" s="297">
        <f t="shared" ref="C113:C122" si="2">SUM(D113:H113)</f>
        <v>0</v>
      </c>
      <c r="D113" s="300"/>
      <c r="E113" s="301"/>
      <c r="F113" s="301"/>
      <c r="G113" s="301"/>
      <c r="H113" s="301"/>
    </row>
    <row r="114" spans="1:8" ht="25.5" x14ac:dyDescent="0.2">
      <c r="A114" s="562">
        <v>109</v>
      </c>
      <c r="B114" s="296" t="s">
        <v>395</v>
      </c>
      <c r="C114" s="297">
        <f t="shared" si="2"/>
        <v>0</v>
      </c>
      <c r="D114" s="300"/>
      <c r="E114" s="301"/>
      <c r="F114" s="301"/>
      <c r="G114" s="301"/>
      <c r="H114" s="301"/>
    </row>
    <row r="115" spans="1:8" x14ac:dyDescent="0.2">
      <c r="A115" s="4">
        <v>110</v>
      </c>
      <c r="B115" s="296" t="s">
        <v>396</v>
      </c>
      <c r="C115" s="297">
        <f t="shared" si="2"/>
        <v>0</v>
      </c>
      <c r="D115" s="300"/>
      <c r="E115" s="301"/>
      <c r="F115" s="301"/>
      <c r="G115" s="301"/>
      <c r="H115" s="301"/>
    </row>
    <row r="116" spans="1:8" x14ac:dyDescent="0.2">
      <c r="A116" s="562">
        <v>111</v>
      </c>
      <c r="B116" s="302" t="s">
        <v>31</v>
      </c>
      <c r="C116" s="297">
        <f t="shared" si="2"/>
        <v>0</v>
      </c>
      <c r="D116" s="303">
        <f>D112</f>
        <v>0</v>
      </c>
      <c r="E116" s="304">
        <f>E112</f>
        <v>0</v>
      </c>
      <c r="F116" s="304">
        <f>F112</f>
        <v>0</v>
      </c>
      <c r="G116" s="304">
        <f>G112</f>
        <v>0</v>
      </c>
      <c r="H116" s="304">
        <f>H112</f>
        <v>0</v>
      </c>
    </row>
    <row r="117" spans="1:8" x14ac:dyDescent="0.2">
      <c r="A117" s="4">
        <v>112</v>
      </c>
      <c r="B117" s="307" t="s">
        <v>32</v>
      </c>
      <c r="C117" s="297">
        <f t="shared" si="2"/>
        <v>9772612</v>
      </c>
      <c r="D117" s="308">
        <f>D80+D81+D82+D90+D100+D106+D111+D116</f>
        <v>0</v>
      </c>
      <c r="E117" s="309">
        <f>E80+E81+E82+E90+E100+E106+E111+E116</f>
        <v>9772612</v>
      </c>
      <c r="F117" s="309">
        <f>F80+F81+F82+F90+F100+F106+F111+F116</f>
        <v>0</v>
      </c>
      <c r="G117" s="309">
        <f>G80+G81+G82+G90+G100+G106+G111+G116</f>
        <v>0</v>
      </c>
      <c r="H117" s="309">
        <f>H80+H81+H82+H90+H100+H106+H111+H116</f>
        <v>0</v>
      </c>
    </row>
    <row r="118" spans="1:8" ht="25.5" x14ac:dyDescent="0.2">
      <c r="A118" s="562">
        <v>113</v>
      </c>
      <c r="B118" s="296" t="s">
        <v>33</v>
      </c>
      <c r="C118" s="297">
        <f t="shared" si="2"/>
        <v>0</v>
      </c>
      <c r="D118" s="300"/>
      <c r="E118" s="301"/>
      <c r="F118" s="301"/>
      <c r="G118" s="301"/>
      <c r="H118" s="301"/>
    </row>
    <row r="119" spans="1:8" x14ac:dyDescent="0.2">
      <c r="A119" s="4">
        <v>114</v>
      </c>
      <c r="B119" s="296" t="s">
        <v>34</v>
      </c>
      <c r="C119" s="297">
        <f t="shared" si="2"/>
        <v>9772612</v>
      </c>
      <c r="D119" s="300">
        <f>E122</f>
        <v>9772612</v>
      </c>
      <c r="E119" s="301"/>
      <c r="F119" s="301"/>
      <c r="G119" s="301"/>
      <c r="H119" s="301"/>
    </row>
    <row r="120" spans="1:8" x14ac:dyDescent="0.2">
      <c r="A120" s="562">
        <v>115</v>
      </c>
      <c r="B120" s="296" t="s">
        <v>35</v>
      </c>
      <c r="C120" s="297">
        <f t="shared" si="2"/>
        <v>9772612</v>
      </c>
      <c r="D120" s="298">
        <f>SUM(D118:D119)</f>
        <v>9772612</v>
      </c>
      <c r="E120" s="299">
        <f>SUM(E118:E119)</f>
        <v>0</v>
      </c>
      <c r="F120" s="299">
        <f>SUM(F118:F119)</f>
        <v>0</v>
      </c>
      <c r="G120" s="299">
        <f>SUM(G118:G119)</f>
        <v>0</v>
      </c>
      <c r="H120" s="299">
        <f>SUM(H118:H119)</f>
        <v>0</v>
      </c>
    </row>
    <row r="121" spans="1:8" ht="13.5" thickBot="1" x14ac:dyDescent="0.25">
      <c r="A121" s="4">
        <v>116</v>
      </c>
      <c r="B121" s="310" t="s">
        <v>36</v>
      </c>
      <c r="C121" s="297">
        <f t="shared" si="2"/>
        <v>9772612</v>
      </c>
      <c r="D121" s="311">
        <f>D120</f>
        <v>9772612</v>
      </c>
      <c r="E121" s="312">
        <f>E120</f>
        <v>0</v>
      </c>
      <c r="F121" s="312">
        <f>F120</f>
        <v>0</v>
      </c>
      <c r="G121" s="312">
        <f>G120</f>
        <v>0</v>
      </c>
      <c r="H121" s="312">
        <f>H120</f>
        <v>0</v>
      </c>
    </row>
    <row r="122" spans="1:8" ht="14.25" thickTop="1" thickBot="1" x14ac:dyDescent="0.25">
      <c r="A122" s="562">
        <v>117</v>
      </c>
      <c r="B122" s="19" t="s">
        <v>37</v>
      </c>
      <c r="C122" s="297">
        <f t="shared" si="2"/>
        <v>19545224</v>
      </c>
      <c r="D122" s="17">
        <f>D117+D121</f>
        <v>9772612</v>
      </c>
      <c r="E122" s="9">
        <f>E117+E121</f>
        <v>9772612</v>
      </c>
      <c r="F122" s="9">
        <f>F117+F121</f>
        <v>0</v>
      </c>
      <c r="G122" s="9">
        <f>G117+G121</f>
        <v>0</v>
      </c>
      <c r="H122" s="9">
        <f>H117+H121</f>
        <v>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22"/>
  <sheetViews>
    <sheetView workbookViewId="0">
      <selection activeCell="F14" sqref="F14"/>
    </sheetView>
  </sheetViews>
  <sheetFormatPr defaultRowHeight="12.75" x14ac:dyDescent="0.2"/>
  <cols>
    <col min="1" max="1" width="9.140625" style="48"/>
    <col min="2" max="2" width="38.28515625" style="48" customWidth="1"/>
    <col min="3" max="3" width="16.140625" style="48" customWidth="1"/>
    <col min="4" max="4" width="15.42578125" style="48" customWidth="1"/>
    <col min="5" max="5" width="16.28515625" style="48" customWidth="1"/>
    <col min="6" max="6" width="15.5703125" style="48" customWidth="1"/>
    <col min="7" max="16384" width="9.140625" style="48"/>
  </cols>
  <sheetData>
    <row r="1" spans="1:6" x14ac:dyDescent="0.2">
      <c r="B1" s="70" t="s">
        <v>240</v>
      </c>
    </row>
    <row r="2" spans="1:6" x14ac:dyDescent="0.2">
      <c r="A2" s="70"/>
      <c r="B2" s="86" t="s">
        <v>464</v>
      </c>
      <c r="C2" s="70"/>
      <c r="D2" s="70"/>
    </row>
    <row r="3" spans="1:6" ht="15" x14ac:dyDescent="0.25">
      <c r="A3" s="673" t="s">
        <v>275</v>
      </c>
      <c r="B3" s="673"/>
      <c r="C3" s="673"/>
      <c r="D3" s="673"/>
    </row>
    <row r="4" spans="1:6" x14ac:dyDescent="0.2">
      <c r="C4" s="193" t="s">
        <v>276</v>
      </c>
      <c r="D4" s="193"/>
      <c r="E4" s="193"/>
    </row>
    <row r="5" spans="1:6" x14ac:dyDescent="0.2">
      <c r="C5" t="s">
        <v>463</v>
      </c>
    </row>
    <row r="6" spans="1:6" x14ac:dyDescent="0.2">
      <c r="C6" s="40" t="s">
        <v>145</v>
      </c>
    </row>
    <row r="8" spans="1:6" x14ac:dyDescent="0.2">
      <c r="A8" s="48" t="s">
        <v>174</v>
      </c>
      <c r="B8" s="48" t="s">
        <v>146</v>
      </c>
      <c r="C8" s="48" t="s">
        <v>113</v>
      </c>
      <c r="D8" s="48" t="s">
        <v>114</v>
      </c>
      <c r="E8" s="34" t="s">
        <v>176</v>
      </c>
      <c r="F8" s="48" t="s">
        <v>277</v>
      </c>
    </row>
    <row r="9" spans="1:6" x14ac:dyDescent="0.2">
      <c r="A9" s="194" t="s">
        <v>243</v>
      </c>
      <c r="B9" s="195" t="s">
        <v>244</v>
      </c>
      <c r="C9" s="195" t="s">
        <v>446</v>
      </c>
      <c r="D9" s="195" t="s">
        <v>329</v>
      </c>
      <c r="E9" s="195" t="s">
        <v>411</v>
      </c>
      <c r="F9" s="195" t="s">
        <v>447</v>
      </c>
    </row>
    <row r="10" spans="1:6" x14ac:dyDescent="0.2">
      <c r="A10" s="196"/>
      <c r="B10" s="197"/>
      <c r="C10" s="198" t="s">
        <v>278</v>
      </c>
      <c r="D10" s="198" t="s">
        <v>278</v>
      </c>
      <c r="E10" s="198" t="s">
        <v>278</v>
      </c>
      <c r="F10" s="198" t="s">
        <v>278</v>
      </c>
    </row>
    <row r="11" spans="1:6" x14ac:dyDescent="0.2">
      <c r="A11" s="196"/>
      <c r="B11" s="197"/>
      <c r="C11" s="198" t="s">
        <v>154</v>
      </c>
      <c r="D11" s="198" t="s">
        <v>154</v>
      </c>
      <c r="E11" s="198" t="s">
        <v>154</v>
      </c>
      <c r="F11" s="198" t="s">
        <v>154</v>
      </c>
    </row>
    <row r="12" spans="1:6" x14ac:dyDescent="0.2">
      <c r="A12" s="199" t="s">
        <v>249</v>
      </c>
      <c r="B12" s="200" t="s">
        <v>250</v>
      </c>
      <c r="C12" s="200" t="s">
        <v>251</v>
      </c>
      <c r="D12" s="200" t="s">
        <v>252</v>
      </c>
      <c r="E12" s="200" t="s">
        <v>256</v>
      </c>
      <c r="F12" s="200" t="s">
        <v>257</v>
      </c>
    </row>
    <row r="13" spans="1:6" x14ac:dyDescent="0.2">
      <c r="A13" s="201" t="s">
        <v>249</v>
      </c>
      <c r="B13" s="202" t="s">
        <v>279</v>
      </c>
      <c r="C13" s="203">
        <f>'1'!C31</f>
        <v>110500000</v>
      </c>
      <c r="D13" s="203">
        <f>'1'!D31</f>
        <v>110500000</v>
      </c>
      <c r="E13" s="203">
        <v>110500000</v>
      </c>
      <c r="F13" s="203">
        <v>110500000</v>
      </c>
    </row>
    <row r="14" spans="1:6" x14ac:dyDescent="0.2">
      <c r="A14" s="201" t="s">
        <v>250</v>
      </c>
      <c r="B14" s="202" t="s">
        <v>280</v>
      </c>
      <c r="C14" s="203"/>
      <c r="D14" s="203"/>
      <c r="E14" s="203"/>
      <c r="F14" s="203"/>
    </row>
    <row r="15" spans="1:6" x14ac:dyDescent="0.2">
      <c r="A15" s="201" t="s">
        <v>251</v>
      </c>
      <c r="B15" s="202" t="s">
        <v>281</v>
      </c>
      <c r="C15" s="203">
        <f>'1'!C33</f>
        <v>225000000</v>
      </c>
      <c r="D15" s="203">
        <v>225000000</v>
      </c>
      <c r="E15" s="203">
        <v>225000000</v>
      </c>
      <c r="F15" s="203">
        <v>225000000</v>
      </c>
    </row>
    <row r="16" spans="1:6" x14ac:dyDescent="0.2">
      <c r="A16" s="201" t="s">
        <v>252</v>
      </c>
      <c r="B16" s="202" t="s">
        <v>282</v>
      </c>
      <c r="C16" s="203"/>
      <c r="D16" s="203"/>
      <c r="E16" s="203"/>
      <c r="F16" s="203"/>
    </row>
    <row r="17" spans="1:6" x14ac:dyDescent="0.2">
      <c r="A17" s="201" t="s">
        <v>256</v>
      </c>
      <c r="B17" s="202" t="s">
        <v>283</v>
      </c>
      <c r="C17" s="203"/>
      <c r="D17" s="203"/>
      <c r="E17" s="203"/>
      <c r="F17" s="203"/>
    </row>
    <row r="18" spans="1:6" x14ac:dyDescent="0.2">
      <c r="A18" s="201" t="s">
        <v>257</v>
      </c>
      <c r="B18" s="202" t="s">
        <v>284</v>
      </c>
      <c r="C18" s="203"/>
      <c r="D18" s="203"/>
      <c r="E18" s="203"/>
      <c r="F18" s="203"/>
    </row>
    <row r="19" spans="1:6" x14ac:dyDescent="0.2">
      <c r="A19" s="201" t="s">
        <v>258</v>
      </c>
      <c r="B19" s="202" t="s">
        <v>285</v>
      </c>
      <c r="C19" s="203"/>
      <c r="D19" s="203"/>
      <c r="E19" s="203"/>
      <c r="F19" s="203"/>
    </row>
    <row r="20" spans="1:6" x14ac:dyDescent="0.2">
      <c r="A20" s="201" t="s">
        <v>259</v>
      </c>
      <c r="B20" s="202" t="s">
        <v>286</v>
      </c>
      <c r="C20" s="203"/>
      <c r="D20" s="203"/>
      <c r="E20" s="203"/>
      <c r="F20" s="203"/>
    </row>
    <row r="21" spans="1:6" x14ac:dyDescent="0.2">
      <c r="A21" s="201" t="s">
        <v>260</v>
      </c>
      <c r="B21" s="202"/>
      <c r="C21" s="203"/>
      <c r="D21" s="203"/>
      <c r="E21" s="203"/>
      <c r="F21" s="203"/>
    </row>
    <row r="22" spans="1:6" x14ac:dyDescent="0.2">
      <c r="A22" s="204" t="s">
        <v>273</v>
      </c>
      <c r="B22" s="205" t="s">
        <v>132</v>
      </c>
      <c r="C22" s="206">
        <f>SUM(C13:C21)</f>
        <v>335500000</v>
      </c>
      <c r="D22" s="206">
        <f>SUM(D13:D21)</f>
        <v>335500000</v>
      </c>
      <c r="E22" s="206">
        <f>SUM(E13:E21)</f>
        <v>335500000</v>
      </c>
      <c r="F22" s="206">
        <f>SUM(F13:F21)</f>
        <v>335500000</v>
      </c>
    </row>
  </sheetData>
  <mergeCells count="1">
    <mergeCell ref="A3:D3"/>
  </mergeCells>
  <phoneticPr fontId="5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D458F-C151-404E-A7C7-77F6C0E23964}">
  <dimension ref="A1:H79"/>
  <sheetViews>
    <sheetView workbookViewId="0">
      <pane ySplit="6" topLeftCell="A34" activePane="bottomLeft" state="frozen"/>
      <selection pane="bottomLeft" activeCell="C39" sqref="C39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259" t="s">
        <v>334</v>
      </c>
      <c r="F1" t="s">
        <v>164</v>
      </c>
    </row>
    <row r="2" spans="1:8" x14ac:dyDescent="0.2">
      <c r="B2" s="259" t="s">
        <v>438</v>
      </c>
      <c r="F2" t="s">
        <v>463</v>
      </c>
    </row>
    <row r="3" spans="1:8" x14ac:dyDescent="0.2">
      <c r="C3" s="461"/>
      <c r="F3" t="s">
        <v>77</v>
      </c>
    </row>
    <row r="4" spans="1:8" x14ac:dyDescent="0.2">
      <c r="B4" s="261"/>
      <c r="C4" s="462" t="s">
        <v>399</v>
      </c>
    </row>
    <row r="5" spans="1:8" ht="38.25" x14ac:dyDescent="0.2">
      <c r="A5" s="566" t="s">
        <v>1</v>
      </c>
      <c r="B5" s="567" t="s">
        <v>2</v>
      </c>
      <c r="C5" s="568" t="s">
        <v>335</v>
      </c>
      <c r="D5" s="568" t="s">
        <v>39</v>
      </c>
      <c r="E5" s="568" t="s">
        <v>336</v>
      </c>
      <c r="F5" s="568" t="s">
        <v>41</v>
      </c>
      <c r="G5" s="568" t="s">
        <v>120</v>
      </c>
      <c r="H5" s="568" t="s">
        <v>42</v>
      </c>
    </row>
    <row r="6" spans="1:8" ht="25.5" x14ac:dyDescent="0.2">
      <c r="A6" s="562">
        <v>1</v>
      </c>
      <c r="B6" s="563" t="s">
        <v>43</v>
      </c>
      <c r="C6" s="564">
        <f>SUM(D6:H6)</f>
        <v>121805723</v>
      </c>
      <c r="D6" s="565">
        <v>121805723</v>
      </c>
      <c r="E6" s="565"/>
      <c r="F6" s="565"/>
      <c r="G6" s="565"/>
      <c r="H6" s="565"/>
    </row>
    <row r="7" spans="1:8" ht="25.5" x14ac:dyDescent="0.2">
      <c r="A7" s="562">
        <v>2</v>
      </c>
      <c r="B7" s="563" t="s">
        <v>337</v>
      </c>
      <c r="C7" s="564">
        <f t="shared" ref="C7:C70" si="0">SUM(D7:H7)</f>
        <v>146632166</v>
      </c>
      <c r="D7" s="565">
        <v>146632166</v>
      </c>
      <c r="E7" s="565"/>
      <c r="F7" s="565"/>
      <c r="G7" s="565"/>
      <c r="H7" s="565"/>
    </row>
    <row r="8" spans="1:8" ht="25.5" x14ac:dyDescent="0.2">
      <c r="A8" s="562">
        <v>3</v>
      </c>
      <c r="B8" s="563" t="s">
        <v>338</v>
      </c>
      <c r="C8" s="564">
        <f t="shared" si="0"/>
        <v>110689107</v>
      </c>
      <c r="D8" s="565">
        <v>110689107</v>
      </c>
      <c r="E8" s="565"/>
      <c r="F8" s="565"/>
      <c r="G8" s="565"/>
      <c r="H8" s="565"/>
    </row>
    <row r="9" spans="1:8" ht="25.5" x14ac:dyDescent="0.2">
      <c r="A9" s="562">
        <v>4</v>
      </c>
      <c r="B9" s="563" t="s">
        <v>339</v>
      </c>
      <c r="C9" s="564">
        <f t="shared" si="0"/>
        <v>7226120</v>
      </c>
      <c r="D9" s="565">
        <v>7226120</v>
      </c>
      <c r="E9" s="565"/>
      <c r="F9" s="565"/>
      <c r="G9" s="565"/>
      <c r="H9" s="565"/>
    </row>
    <row r="10" spans="1:8" ht="25.5" x14ac:dyDescent="0.2">
      <c r="A10" s="562">
        <v>5</v>
      </c>
      <c r="B10" s="563" t="s">
        <v>340</v>
      </c>
      <c r="C10" s="564">
        <f t="shared" si="0"/>
        <v>0</v>
      </c>
      <c r="D10" s="565"/>
      <c r="E10" s="565"/>
      <c r="F10" s="565"/>
      <c r="G10" s="565"/>
      <c r="H10" s="565"/>
    </row>
    <row r="11" spans="1:8" x14ac:dyDescent="0.2">
      <c r="A11" s="562">
        <v>6</v>
      </c>
      <c r="B11" s="563" t="s">
        <v>341</v>
      </c>
      <c r="C11" s="564">
        <f t="shared" si="0"/>
        <v>0</v>
      </c>
      <c r="D11" s="565"/>
      <c r="E11" s="565"/>
      <c r="F11" s="565"/>
      <c r="G11" s="565"/>
      <c r="H11" s="565"/>
    </row>
    <row r="12" spans="1:8" x14ac:dyDescent="0.2">
      <c r="A12" s="562">
        <v>7</v>
      </c>
      <c r="B12" s="563" t="s">
        <v>44</v>
      </c>
      <c r="C12" s="564">
        <f t="shared" si="0"/>
        <v>386353116</v>
      </c>
      <c r="D12" s="569">
        <f>SUM(D6:D11)</f>
        <v>386353116</v>
      </c>
      <c r="E12" s="569">
        <f>SUM(E6:E11)</f>
        <v>0</v>
      </c>
      <c r="F12" s="569">
        <f>SUM(F6:F11)</f>
        <v>0</v>
      </c>
      <c r="G12" s="569">
        <f>SUM(G6:G11)</f>
        <v>0</v>
      </c>
      <c r="H12" s="569">
        <f>SUM(H6:H11)</f>
        <v>0</v>
      </c>
    </row>
    <row r="13" spans="1:8" s="266" customFormat="1" x14ac:dyDescent="0.2">
      <c r="A13" s="562">
        <v>8</v>
      </c>
      <c r="B13" s="570" t="s">
        <v>342</v>
      </c>
      <c r="C13" s="564">
        <f t="shared" si="0"/>
        <v>0</v>
      </c>
      <c r="D13" s="571"/>
      <c r="E13" s="571"/>
      <c r="F13" s="571"/>
      <c r="G13" s="571"/>
      <c r="H13" s="571"/>
    </row>
    <row r="14" spans="1:8" ht="25.5" x14ac:dyDescent="0.2">
      <c r="A14" s="562">
        <v>9</v>
      </c>
      <c r="B14" s="563" t="s">
        <v>45</v>
      </c>
      <c r="C14" s="564">
        <f t="shared" si="0"/>
        <v>301800579</v>
      </c>
      <c r="D14" s="569">
        <f>SUM(D15:D19)</f>
        <v>262817611</v>
      </c>
      <c r="E14" s="569">
        <f>SUM(E15:E19)</f>
        <v>0</v>
      </c>
      <c r="F14" s="569">
        <f>SUM(F15:F19)</f>
        <v>38982968</v>
      </c>
      <c r="G14" s="569">
        <f>SUM(G15:G19)</f>
        <v>0</v>
      </c>
      <c r="H14" s="569">
        <f>SUM(H15:H19)</f>
        <v>0</v>
      </c>
    </row>
    <row r="15" spans="1:8" x14ac:dyDescent="0.2">
      <c r="A15" s="562">
        <v>10</v>
      </c>
      <c r="B15" s="563" t="s">
        <v>343</v>
      </c>
      <c r="C15" s="564">
        <f t="shared" si="0"/>
        <v>20462596</v>
      </c>
      <c r="D15" s="565">
        <v>20462596</v>
      </c>
      <c r="E15" s="565"/>
      <c r="F15" s="565"/>
      <c r="G15" s="565"/>
      <c r="H15" s="565"/>
    </row>
    <row r="16" spans="1:8" x14ac:dyDescent="0.2">
      <c r="A16" s="562">
        <v>11</v>
      </c>
      <c r="B16" s="563" t="s">
        <v>344</v>
      </c>
      <c r="C16" s="564">
        <f t="shared" si="0"/>
        <v>214984215</v>
      </c>
      <c r="D16" s="565">
        <v>214984215</v>
      </c>
      <c r="E16" s="565"/>
      <c r="F16" s="565"/>
      <c r="G16" s="565"/>
      <c r="H16" s="565"/>
    </row>
    <row r="17" spans="1:8" x14ac:dyDescent="0.2">
      <c r="A17" s="562">
        <v>12</v>
      </c>
      <c r="B17" s="563" t="s">
        <v>345</v>
      </c>
      <c r="C17" s="564">
        <f t="shared" si="0"/>
        <v>27370800</v>
      </c>
      <c r="D17" s="565">
        <v>27370800</v>
      </c>
      <c r="E17" s="565"/>
      <c r="F17" s="565"/>
      <c r="G17" s="565"/>
      <c r="H17" s="565"/>
    </row>
    <row r="18" spans="1:8" x14ac:dyDescent="0.2">
      <c r="A18" s="562">
        <v>13</v>
      </c>
      <c r="B18" s="563" t="s">
        <v>346</v>
      </c>
      <c r="C18" s="564">
        <f t="shared" si="0"/>
        <v>38982968</v>
      </c>
      <c r="D18" s="565"/>
      <c r="E18" s="565"/>
      <c r="F18" s="565">
        <v>38982968</v>
      </c>
      <c r="G18" s="565"/>
      <c r="H18" s="565"/>
    </row>
    <row r="19" spans="1:8" x14ac:dyDescent="0.2">
      <c r="A19" s="562">
        <v>14</v>
      </c>
      <c r="B19" s="563" t="s">
        <v>347</v>
      </c>
      <c r="C19" s="564">
        <f t="shared" si="0"/>
        <v>0</v>
      </c>
      <c r="D19" s="565"/>
      <c r="E19" s="565"/>
      <c r="F19" s="565"/>
      <c r="G19" s="565"/>
      <c r="H19" s="565"/>
    </row>
    <row r="20" spans="1:8" ht="25.5" x14ac:dyDescent="0.2">
      <c r="A20" s="562">
        <v>15</v>
      </c>
      <c r="B20" s="572" t="s">
        <v>46</v>
      </c>
      <c r="C20" s="564">
        <f t="shared" si="0"/>
        <v>688153695</v>
      </c>
      <c r="D20" s="573">
        <f>D12+D14</f>
        <v>649170727</v>
      </c>
      <c r="E20" s="573">
        <f>E12+E14</f>
        <v>0</v>
      </c>
      <c r="F20" s="573">
        <f>F12+F14</f>
        <v>38982968</v>
      </c>
      <c r="G20" s="573">
        <f>G12+G14</f>
        <v>0</v>
      </c>
      <c r="H20" s="573">
        <f>H12+H14</f>
        <v>0</v>
      </c>
    </row>
    <row r="21" spans="1:8" x14ac:dyDescent="0.2">
      <c r="A21" s="562">
        <v>16</v>
      </c>
      <c r="B21" s="563" t="s">
        <v>47</v>
      </c>
      <c r="C21" s="564">
        <f t="shared" si="0"/>
        <v>0</v>
      </c>
      <c r="D21" s="574">
        <f>D22</f>
        <v>0</v>
      </c>
      <c r="E21" s="574">
        <f>E22</f>
        <v>0</v>
      </c>
      <c r="F21" s="574">
        <f>F22</f>
        <v>0</v>
      </c>
      <c r="G21" s="574">
        <f>G22</f>
        <v>0</v>
      </c>
      <c r="H21" s="574">
        <f>H22</f>
        <v>0</v>
      </c>
    </row>
    <row r="22" spans="1:8" x14ac:dyDescent="0.2">
      <c r="A22" s="562">
        <v>17</v>
      </c>
      <c r="B22" s="563" t="s">
        <v>348</v>
      </c>
      <c r="C22" s="564">
        <f t="shared" si="0"/>
        <v>0</v>
      </c>
      <c r="D22" s="575"/>
      <c r="E22" s="575"/>
      <c r="F22" s="575"/>
      <c r="G22" s="575"/>
      <c r="H22" s="575"/>
    </row>
    <row r="23" spans="1:8" x14ac:dyDescent="0.2">
      <c r="A23" s="562">
        <v>18</v>
      </c>
      <c r="B23" s="563" t="s">
        <v>349</v>
      </c>
      <c r="C23" s="564">
        <f t="shared" si="0"/>
        <v>821196970</v>
      </c>
      <c r="D23" s="574">
        <f>SUM(D24:D27)</f>
        <v>821196970</v>
      </c>
      <c r="E23" s="574">
        <f>SUM(E24:E27)</f>
        <v>0</v>
      </c>
      <c r="F23" s="574">
        <f>SUM(F24:F27)</f>
        <v>0</v>
      </c>
      <c r="G23" s="574">
        <f>SUM(G24:G27)</f>
        <v>0</v>
      </c>
      <c r="H23" s="574">
        <f>SUM(H24:H27)</f>
        <v>0</v>
      </c>
    </row>
    <row r="24" spans="1:8" x14ac:dyDescent="0.2">
      <c r="A24" s="562">
        <v>19</v>
      </c>
      <c r="B24" s="563" t="s">
        <v>350</v>
      </c>
      <c r="C24" s="564">
        <f t="shared" si="0"/>
        <v>0</v>
      </c>
      <c r="D24" s="568"/>
      <c r="E24" s="568"/>
      <c r="F24" s="568"/>
      <c r="G24" s="568"/>
      <c r="H24" s="568"/>
    </row>
    <row r="25" spans="1:8" x14ac:dyDescent="0.2">
      <c r="A25" s="562">
        <v>20</v>
      </c>
      <c r="B25" s="563" t="s">
        <v>351</v>
      </c>
      <c r="C25" s="564">
        <f t="shared" si="0"/>
        <v>821196970</v>
      </c>
      <c r="D25" s="565">
        <v>821196970</v>
      </c>
      <c r="E25" s="568"/>
      <c r="F25" s="568"/>
      <c r="G25" s="568"/>
      <c r="H25" s="568"/>
    </row>
    <row r="26" spans="1:8" x14ac:dyDescent="0.2">
      <c r="A26" s="562">
        <v>21</v>
      </c>
      <c r="B26" s="563" t="s">
        <v>352</v>
      </c>
      <c r="C26" s="564">
        <f t="shared" si="0"/>
        <v>0</v>
      </c>
      <c r="D26" s="568"/>
      <c r="E26" s="568"/>
      <c r="F26" s="568"/>
      <c r="G26" s="568"/>
      <c r="H26" s="568"/>
    </row>
    <row r="27" spans="1:8" x14ac:dyDescent="0.2">
      <c r="A27" s="562">
        <v>22</v>
      </c>
      <c r="B27" s="463" t="s">
        <v>353</v>
      </c>
      <c r="C27" s="564">
        <f t="shared" si="0"/>
        <v>0</v>
      </c>
      <c r="D27" s="568"/>
      <c r="E27" s="568"/>
      <c r="F27" s="568"/>
      <c r="G27" s="568"/>
      <c r="H27" s="568"/>
    </row>
    <row r="28" spans="1:8" ht="25.5" x14ac:dyDescent="0.2">
      <c r="A28" s="562">
        <v>23</v>
      </c>
      <c r="B28" s="572" t="s">
        <v>48</v>
      </c>
      <c r="C28" s="564">
        <f t="shared" si="0"/>
        <v>821196970</v>
      </c>
      <c r="D28" s="573">
        <f>D21+D23</f>
        <v>821196970</v>
      </c>
      <c r="E28" s="573">
        <f>E21+E23</f>
        <v>0</v>
      </c>
      <c r="F28" s="573">
        <f>F21+F23</f>
        <v>0</v>
      </c>
      <c r="G28" s="573">
        <f>G21+G23</f>
        <v>0</v>
      </c>
      <c r="H28" s="573">
        <f>H21+H23</f>
        <v>0</v>
      </c>
    </row>
    <row r="29" spans="1:8" x14ac:dyDescent="0.2">
      <c r="A29" s="562">
        <v>24</v>
      </c>
      <c r="B29" s="563" t="s">
        <v>49</v>
      </c>
      <c r="C29" s="564">
        <f t="shared" si="0"/>
        <v>108243000</v>
      </c>
      <c r="D29" s="569">
        <f>SUM(D30:D31)</f>
        <v>108243000</v>
      </c>
      <c r="E29" s="569">
        <f>SUM(E30:E31)</f>
        <v>0</v>
      </c>
      <c r="F29" s="569">
        <f>SUM(F30:F31)</f>
        <v>0</v>
      </c>
      <c r="G29" s="569">
        <f>SUM(G30:G31)</f>
        <v>0</v>
      </c>
      <c r="H29" s="569">
        <f>SUM(H30:H31)</f>
        <v>0</v>
      </c>
    </row>
    <row r="30" spans="1:8" x14ac:dyDescent="0.2">
      <c r="A30" s="562">
        <v>25</v>
      </c>
      <c r="B30" s="563" t="s">
        <v>50</v>
      </c>
      <c r="C30" s="564">
        <f t="shared" si="0"/>
        <v>108243000</v>
      </c>
      <c r="D30" s="565">
        <v>108243000</v>
      </c>
      <c r="E30" s="565"/>
      <c r="F30" s="565"/>
      <c r="G30" s="565"/>
      <c r="H30" s="565"/>
    </row>
    <row r="31" spans="1:8" ht="16.5" customHeight="1" x14ac:dyDescent="0.2">
      <c r="A31" s="562">
        <v>26</v>
      </c>
      <c r="B31" s="563" t="s">
        <v>51</v>
      </c>
      <c r="C31" s="564">
        <f t="shared" si="0"/>
        <v>0</v>
      </c>
      <c r="D31" s="565"/>
      <c r="E31" s="565"/>
      <c r="F31" s="565"/>
      <c r="G31" s="565"/>
      <c r="H31" s="565"/>
    </row>
    <row r="32" spans="1:8" ht="18.75" customHeight="1" x14ac:dyDescent="0.2">
      <c r="A32" s="562">
        <v>27</v>
      </c>
      <c r="B32" s="563" t="s">
        <v>52</v>
      </c>
      <c r="C32" s="564">
        <f t="shared" si="0"/>
        <v>225000000</v>
      </c>
      <c r="D32" s="565">
        <v>225000000</v>
      </c>
      <c r="E32" s="565"/>
      <c r="F32" s="565"/>
      <c r="G32" s="565"/>
      <c r="H32" s="565"/>
    </row>
    <row r="33" spans="1:8" x14ac:dyDescent="0.2">
      <c r="A33" s="562">
        <v>28</v>
      </c>
      <c r="B33" s="563" t="s">
        <v>354</v>
      </c>
      <c r="C33" s="564">
        <f t="shared" si="0"/>
        <v>11900000</v>
      </c>
      <c r="D33" s="565">
        <v>11900000</v>
      </c>
      <c r="E33" s="565"/>
      <c r="F33" s="565"/>
      <c r="G33" s="565"/>
      <c r="H33" s="565"/>
    </row>
    <row r="34" spans="1:8" ht="25.5" x14ac:dyDescent="0.2">
      <c r="A34" s="562">
        <v>29</v>
      </c>
      <c r="B34" s="563" t="s">
        <v>355</v>
      </c>
      <c r="C34" s="564">
        <f t="shared" si="0"/>
        <v>0</v>
      </c>
      <c r="D34" s="565"/>
      <c r="E34" s="565"/>
      <c r="F34" s="565"/>
      <c r="G34" s="565"/>
      <c r="H34" s="565"/>
    </row>
    <row r="35" spans="1:8" x14ac:dyDescent="0.2">
      <c r="A35" s="562">
        <v>30</v>
      </c>
      <c r="B35" s="563" t="s">
        <v>53</v>
      </c>
      <c r="C35" s="564">
        <f t="shared" si="0"/>
        <v>236900000</v>
      </c>
      <c r="D35" s="569">
        <f>SUM(D32:D34)</f>
        <v>236900000</v>
      </c>
      <c r="E35" s="569">
        <f>SUM(E32:E34)</f>
        <v>0</v>
      </c>
      <c r="F35" s="569">
        <f>SUM(F32:F34)</f>
        <v>0</v>
      </c>
      <c r="G35" s="569">
        <f>SUM(G32:G34)</f>
        <v>0</v>
      </c>
      <c r="H35" s="569">
        <f>SUM(H32:H34)</f>
        <v>0</v>
      </c>
    </row>
    <row r="36" spans="1:8" x14ac:dyDescent="0.2">
      <c r="A36" s="562">
        <v>31</v>
      </c>
      <c r="B36" s="563" t="s">
        <v>54</v>
      </c>
      <c r="C36" s="564">
        <f t="shared" si="0"/>
        <v>400000</v>
      </c>
      <c r="D36" s="569">
        <v>400000</v>
      </c>
      <c r="E36" s="569">
        <f>SUM(E37:E38)</f>
        <v>0</v>
      </c>
      <c r="F36" s="569">
        <f>SUM(F37:F38)</f>
        <v>0</v>
      </c>
      <c r="G36" s="569">
        <f>SUM(G37:G38)</f>
        <v>0</v>
      </c>
      <c r="H36" s="569">
        <f>SUM(H37:H38)</f>
        <v>0</v>
      </c>
    </row>
    <row r="37" spans="1:8" ht="51" x14ac:dyDescent="0.2">
      <c r="A37" s="562">
        <v>32</v>
      </c>
      <c r="B37" s="563" t="s">
        <v>356</v>
      </c>
      <c r="C37" s="564">
        <f t="shared" si="0"/>
        <v>50000</v>
      </c>
      <c r="D37" s="565">
        <v>50000</v>
      </c>
      <c r="E37" s="565"/>
      <c r="F37" s="565"/>
      <c r="G37" s="565"/>
      <c r="H37" s="565"/>
    </row>
    <row r="38" spans="1:8" x14ac:dyDescent="0.2">
      <c r="A38" s="562">
        <v>33</v>
      </c>
      <c r="B38" s="563" t="s">
        <v>357</v>
      </c>
      <c r="C38" s="564">
        <f t="shared" si="0"/>
        <v>350000</v>
      </c>
      <c r="D38" s="565">
        <v>350000</v>
      </c>
      <c r="E38" s="565"/>
      <c r="F38" s="565"/>
      <c r="G38" s="565"/>
      <c r="H38" s="565"/>
    </row>
    <row r="39" spans="1:8" x14ac:dyDescent="0.2">
      <c r="A39" s="562">
        <v>34</v>
      </c>
      <c r="B39" s="572" t="s">
        <v>55</v>
      </c>
      <c r="C39" s="564">
        <f t="shared" si="0"/>
        <v>345543000</v>
      </c>
      <c r="D39" s="573">
        <f>D29+D35+D36</f>
        <v>345543000</v>
      </c>
      <c r="E39" s="573">
        <f>E29+E35+E36</f>
        <v>0</v>
      </c>
      <c r="F39" s="573">
        <f>F29+F35+F36</f>
        <v>0</v>
      </c>
      <c r="G39" s="573">
        <f>G29+G35+G36</f>
        <v>0</v>
      </c>
      <c r="H39" s="573">
        <f>H29+H35+H36</f>
        <v>0</v>
      </c>
    </row>
    <row r="40" spans="1:8" x14ac:dyDescent="0.2">
      <c r="A40" s="562">
        <v>35</v>
      </c>
      <c r="B40" s="570" t="s">
        <v>358</v>
      </c>
      <c r="C40" s="564">
        <f t="shared" si="0"/>
        <v>0</v>
      </c>
      <c r="D40" s="576"/>
      <c r="E40" s="576"/>
      <c r="F40" s="576"/>
      <c r="G40" s="576"/>
      <c r="H40" s="576"/>
    </row>
    <row r="41" spans="1:8" x14ac:dyDescent="0.2">
      <c r="A41" s="562">
        <v>36</v>
      </c>
      <c r="B41" s="577" t="s">
        <v>56</v>
      </c>
      <c r="C41" s="564">
        <f t="shared" si="0"/>
        <v>10922980</v>
      </c>
      <c r="D41" s="578">
        <f>SUM(D42:D45)</f>
        <v>0</v>
      </c>
      <c r="E41" s="578">
        <f>SUM(E42:E45)</f>
        <v>370000</v>
      </c>
      <c r="F41" s="578">
        <f>SUM(F42:F45)</f>
        <v>700000</v>
      </c>
      <c r="G41" s="578">
        <f>SUM(G42:G45)</f>
        <v>1360000</v>
      </c>
      <c r="H41" s="578">
        <f>SUM(H42:H45)</f>
        <v>8492980</v>
      </c>
    </row>
    <row r="42" spans="1:8" x14ac:dyDescent="0.2">
      <c r="A42" s="562">
        <v>37</v>
      </c>
      <c r="B42" s="577" t="s">
        <v>359</v>
      </c>
      <c r="C42" s="564">
        <f t="shared" si="0"/>
        <v>1146420</v>
      </c>
      <c r="D42" s="579"/>
      <c r="E42" s="579"/>
      <c r="F42" s="579"/>
      <c r="G42" s="579"/>
      <c r="H42" s="579">
        <v>1146420</v>
      </c>
    </row>
    <row r="43" spans="1:8" x14ac:dyDescent="0.2">
      <c r="A43" s="562">
        <v>38</v>
      </c>
      <c r="B43" s="577" t="s">
        <v>57</v>
      </c>
      <c r="C43" s="564">
        <f t="shared" si="0"/>
        <v>2070000</v>
      </c>
      <c r="D43" s="580"/>
      <c r="E43" s="580">
        <v>70000</v>
      </c>
      <c r="F43" s="580">
        <v>700000</v>
      </c>
      <c r="G43" s="580">
        <v>1300000</v>
      </c>
      <c r="H43" s="580"/>
    </row>
    <row r="44" spans="1:8" x14ac:dyDescent="0.2">
      <c r="A44" s="562">
        <v>39</v>
      </c>
      <c r="B44" s="577" t="s">
        <v>360</v>
      </c>
      <c r="C44" s="564">
        <f t="shared" si="0"/>
        <v>7346560</v>
      </c>
      <c r="D44" s="580"/>
      <c r="E44" s="580"/>
      <c r="F44" s="580"/>
      <c r="G44" s="580"/>
      <c r="H44" s="580">
        <v>7346560</v>
      </c>
    </row>
    <row r="45" spans="1:8" x14ac:dyDescent="0.2">
      <c r="A45" s="562">
        <v>40</v>
      </c>
      <c r="B45" s="577" t="s">
        <v>361</v>
      </c>
      <c r="C45" s="564">
        <f t="shared" si="0"/>
        <v>360000</v>
      </c>
      <c r="D45" s="580"/>
      <c r="E45" s="580">
        <v>300000</v>
      </c>
      <c r="F45" s="580"/>
      <c r="G45" s="580">
        <v>60000</v>
      </c>
      <c r="H45" s="580"/>
    </row>
    <row r="46" spans="1:8" x14ac:dyDescent="0.2">
      <c r="A46" s="562">
        <v>41</v>
      </c>
      <c r="B46" s="563" t="s">
        <v>58</v>
      </c>
      <c r="C46" s="564">
        <f t="shared" si="0"/>
        <v>3575000</v>
      </c>
      <c r="D46" s="578">
        <f>SUM(D47:D48)</f>
        <v>130000</v>
      </c>
      <c r="E46" s="578">
        <f>SUM(E47:E48)</f>
        <v>1300000</v>
      </c>
      <c r="F46" s="578">
        <f>SUM(F47:F48)</f>
        <v>2145000</v>
      </c>
      <c r="G46" s="578">
        <f>SUM(G47:G48)</f>
        <v>0</v>
      </c>
      <c r="H46" s="578">
        <f>SUM(H47:H48)</f>
        <v>0</v>
      </c>
    </row>
    <row r="47" spans="1:8" x14ac:dyDescent="0.2">
      <c r="A47" s="562">
        <v>42</v>
      </c>
      <c r="B47" s="563" t="s">
        <v>59</v>
      </c>
      <c r="C47" s="564">
        <f t="shared" si="0"/>
        <v>1855000</v>
      </c>
      <c r="D47" s="565">
        <v>130000</v>
      </c>
      <c r="E47" s="565">
        <v>1300000</v>
      </c>
      <c r="F47" s="565">
        <v>425000</v>
      </c>
      <c r="G47" s="565"/>
      <c r="H47" s="565"/>
    </row>
    <row r="48" spans="1:8" x14ac:dyDescent="0.2">
      <c r="A48" s="562">
        <v>43</v>
      </c>
      <c r="B48" s="563" t="s">
        <v>60</v>
      </c>
      <c r="C48" s="564">
        <f t="shared" si="0"/>
        <v>1720000</v>
      </c>
      <c r="D48" s="565"/>
      <c r="E48" s="565"/>
      <c r="F48" s="565">
        <v>1720000</v>
      </c>
      <c r="G48" s="565"/>
      <c r="H48" s="565"/>
    </row>
    <row r="49" spans="1:8" x14ac:dyDescent="0.2">
      <c r="A49" s="562">
        <v>44</v>
      </c>
      <c r="B49" s="563" t="s">
        <v>362</v>
      </c>
      <c r="C49" s="564">
        <f t="shared" si="0"/>
        <v>9610000</v>
      </c>
      <c r="D49" s="578">
        <f>SUM(D50:D53)</f>
        <v>9610000</v>
      </c>
      <c r="E49" s="578">
        <f>SUM(E50:E53)</f>
        <v>0</v>
      </c>
      <c r="F49" s="578">
        <f>SUM(F50:F53)</f>
        <v>0</v>
      </c>
      <c r="G49" s="578">
        <f>SUM(G50:G53)</f>
        <v>0</v>
      </c>
      <c r="H49" s="578">
        <f>SUM(H50:H53)</f>
        <v>0</v>
      </c>
    </row>
    <row r="50" spans="1:8" ht="25.5" x14ac:dyDescent="0.2">
      <c r="A50" s="562">
        <v>45</v>
      </c>
      <c r="B50" s="563" t="s">
        <v>363</v>
      </c>
      <c r="C50" s="564">
        <f t="shared" si="0"/>
        <v>0</v>
      </c>
      <c r="D50" s="565"/>
      <c r="E50" s="565"/>
      <c r="F50" s="565"/>
      <c r="G50" s="565"/>
      <c r="H50" s="565"/>
    </row>
    <row r="51" spans="1:8" ht="25.5" x14ac:dyDescent="0.2">
      <c r="A51" s="562">
        <v>46</v>
      </c>
      <c r="B51" s="563" t="s">
        <v>61</v>
      </c>
      <c r="C51" s="564">
        <f t="shared" si="0"/>
        <v>0</v>
      </c>
      <c r="D51" s="565"/>
      <c r="E51" s="565"/>
      <c r="F51" s="565"/>
      <c r="G51" s="565"/>
      <c r="H51" s="565"/>
    </row>
    <row r="52" spans="1:8" x14ac:dyDescent="0.2">
      <c r="A52" s="562">
        <v>47</v>
      </c>
      <c r="B52" s="563" t="s">
        <v>364</v>
      </c>
      <c r="C52" s="564">
        <f t="shared" si="0"/>
        <v>9100000</v>
      </c>
      <c r="D52" s="565">
        <v>9100000</v>
      </c>
      <c r="E52" s="565"/>
      <c r="F52" s="565"/>
      <c r="G52" s="565"/>
      <c r="H52" s="565"/>
    </row>
    <row r="53" spans="1:8" x14ac:dyDescent="0.2">
      <c r="A53" s="562">
        <v>49</v>
      </c>
      <c r="B53" s="563" t="s">
        <v>62</v>
      </c>
      <c r="C53" s="564">
        <f t="shared" si="0"/>
        <v>510000</v>
      </c>
      <c r="D53" s="565">
        <v>510000</v>
      </c>
      <c r="E53" s="565"/>
      <c r="F53" s="565"/>
      <c r="G53" s="565"/>
      <c r="H53" s="565"/>
    </row>
    <row r="54" spans="1:8" x14ac:dyDescent="0.2">
      <c r="A54" s="562">
        <v>50</v>
      </c>
      <c r="B54" s="563" t="s">
        <v>365</v>
      </c>
      <c r="C54" s="564">
        <f t="shared" si="0"/>
        <v>1365455</v>
      </c>
      <c r="D54" s="565"/>
      <c r="E54" s="565"/>
      <c r="F54" s="565"/>
      <c r="G54" s="565"/>
      <c r="H54" s="565">
        <v>1365455</v>
      </c>
    </row>
    <row r="55" spans="1:8" x14ac:dyDescent="0.2">
      <c r="A55" s="562">
        <v>51</v>
      </c>
      <c r="B55" s="563" t="s">
        <v>366</v>
      </c>
      <c r="C55" s="564">
        <f t="shared" si="0"/>
        <v>9650810</v>
      </c>
      <c r="D55" s="579">
        <v>5769983</v>
      </c>
      <c r="E55" s="579">
        <v>450900</v>
      </c>
      <c r="F55" s="579">
        <v>768150</v>
      </c>
      <c r="G55" s="579"/>
      <c r="H55" s="579">
        <v>2661777</v>
      </c>
    </row>
    <row r="56" spans="1:8" x14ac:dyDescent="0.2">
      <c r="A56" s="562">
        <v>52</v>
      </c>
      <c r="B56" s="563" t="s">
        <v>63</v>
      </c>
      <c r="C56" s="564">
        <f t="shared" si="0"/>
        <v>0</v>
      </c>
      <c r="D56" s="565"/>
      <c r="E56" s="565"/>
      <c r="F56" s="565"/>
      <c r="G56" s="565"/>
      <c r="H56" s="565"/>
    </row>
    <row r="57" spans="1:8" ht="25.5" x14ac:dyDescent="0.2">
      <c r="A57" s="562">
        <v>53</v>
      </c>
      <c r="B57" s="563" t="s">
        <v>367</v>
      </c>
      <c r="C57" s="564">
        <f t="shared" si="0"/>
        <v>0</v>
      </c>
      <c r="D57" s="565"/>
      <c r="E57" s="565"/>
      <c r="F57" s="565"/>
      <c r="G57" s="565"/>
      <c r="H57" s="565"/>
    </row>
    <row r="58" spans="1:8" x14ac:dyDescent="0.2">
      <c r="A58" s="562">
        <v>54</v>
      </c>
      <c r="B58" s="563" t="s">
        <v>368</v>
      </c>
      <c r="C58" s="564">
        <f t="shared" si="0"/>
        <v>1000</v>
      </c>
      <c r="D58" s="565"/>
      <c r="E58" s="565"/>
      <c r="F58" s="565">
        <v>1000</v>
      </c>
      <c r="G58" s="565"/>
      <c r="H58" s="565"/>
    </row>
    <row r="59" spans="1:8" x14ac:dyDescent="0.2">
      <c r="A59" s="562">
        <v>55</v>
      </c>
      <c r="B59" s="563" t="s">
        <v>64</v>
      </c>
      <c r="C59" s="564">
        <f t="shared" si="0"/>
        <v>0</v>
      </c>
      <c r="D59" s="565"/>
      <c r="E59" s="565"/>
      <c r="F59" s="565"/>
      <c r="G59" s="565"/>
      <c r="H59" s="565"/>
    </row>
    <row r="60" spans="1:8" x14ac:dyDescent="0.2">
      <c r="A60" s="562">
        <v>56</v>
      </c>
      <c r="B60" s="563" t="s">
        <v>369</v>
      </c>
      <c r="C60" s="564">
        <f t="shared" si="0"/>
        <v>1470500</v>
      </c>
      <c r="D60" s="565">
        <v>1460500</v>
      </c>
      <c r="E60" s="568"/>
      <c r="F60" s="565">
        <v>10000</v>
      </c>
      <c r="G60" s="568"/>
      <c r="H60" s="568"/>
    </row>
    <row r="61" spans="1:8" x14ac:dyDescent="0.2">
      <c r="A61" s="562">
        <v>57</v>
      </c>
      <c r="B61" s="572" t="s">
        <v>65</v>
      </c>
      <c r="C61" s="564">
        <f t="shared" si="0"/>
        <v>36595745</v>
      </c>
      <c r="D61" s="573">
        <f>D40+D41+D46+D49+D54+D55+D56+D57+D58+D59+D60</f>
        <v>16970483</v>
      </c>
      <c r="E61" s="573">
        <f>E40+E41+E46+E49+E54+E55+E56+E57+E58+E59+E60</f>
        <v>2120900</v>
      </c>
      <c r="F61" s="573">
        <f>F40+F41+F46+F49+F54+F55+F56+F57+F58+F59+F60</f>
        <v>3624150</v>
      </c>
      <c r="G61" s="573">
        <f>G40+G41+G46+G49+G54+G55+G56+G57+G58+G59+G60</f>
        <v>1360000</v>
      </c>
      <c r="H61" s="573">
        <f>H40+H41+H46+H49+H54+H55+H56+H57+H58+H59+H60</f>
        <v>12520212</v>
      </c>
    </row>
    <row r="62" spans="1:8" x14ac:dyDescent="0.2">
      <c r="A62" s="562">
        <v>58</v>
      </c>
      <c r="B62" s="563" t="s">
        <v>370</v>
      </c>
      <c r="C62" s="564">
        <f t="shared" si="0"/>
        <v>11630306</v>
      </c>
      <c r="D62" s="565">
        <v>11630306</v>
      </c>
      <c r="E62" s="565"/>
      <c r="F62" s="565"/>
      <c r="G62" s="568"/>
      <c r="H62" s="568"/>
    </row>
    <row r="63" spans="1:8" x14ac:dyDescent="0.2">
      <c r="A63" s="562">
        <v>59</v>
      </c>
      <c r="B63" s="563" t="s">
        <v>371</v>
      </c>
      <c r="C63" s="564">
        <f t="shared" si="0"/>
        <v>0</v>
      </c>
      <c r="D63" s="565"/>
      <c r="E63" s="565"/>
      <c r="F63" s="565"/>
      <c r="G63" s="568"/>
      <c r="H63" s="568"/>
    </row>
    <row r="64" spans="1:8" x14ac:dyDescent="0.2">
      <c r="A64" s="562">
        <v>60</v>
      </c>
      <c r="B64" s="572" t="s">
        <v>66</v>
      </c>
      <c r="C64" s="564">
        <f t="shared" si="0"/>
        <v>11630306</v>
      </c>
      <c r="D64" s="573">
        <f>SUM(D62:D63)</f>
        <v>11630306</v>
      </c>
      <c r="E64" s="573">
        <f>SUM(E62:E63)</f>
        <v>0</v>
      </c>
      <c r="F64" s="573">
        <f>SUM(F62:F63)</f>
        <v>0</v>
      </c>
      <c r="G64" s="573">
        <f>SUM(G62:G63)</f>
        <v>0</v>
      </c>
      <c r="H64" s="573">
        <f>SUM(H62:H63)</f>
        <v>0</v>
      </c>
    </row>
    <row r="65" spans="1:8" x14ac:dyDescent="0.2">
      <c r="A65" s="562">
        <v>61</v>
      </c>
      <c r="B65" s="581" t="s">
        <v>372</v>
      </c>
      <c r="C65" s="564">
        <f t="shared" si="0"/>
        <v>0</v>
      </c>
      <c r="D65" s="579"/>
      <c r="E65" s="579"/>
      <c r="F65" s="579"/>
      <c r="G65" s="579"/>
      <c r="H65" s="579"/>
    </row>
    <row r="66" spans="1:8" x14ac:dyDescent="0.2">
      <c r="A66" s="562">
        <v>62</v>
      </c>
      <c r="B66" s="582" t="s">
        <v>373</v>
      </c>
      <c r="C66" s="564">
        <f t="shared" si="0"/>
        <v>0</v>
      </c>
      <c r="D66" s="573">
        <f>D65</f>
        <v>0</v>
      </c>
      <c r="E66" s="573">
        <f>E65</f>
        <v>0</v>
      </c>
      <c r="F66" s="573">
        <f>F65</f>
        <v>0</v>
      </c>
      <c r="G66" s="573">
        <f>G65</f>
        <v>0</v>
      </c>
      <c r="H66" s="573">
        <f>H65</f>
        <v>0</v>
      </c>
    </row>
    <row r="67" spans="1:8" ht="25.5" x14ac:dyDescent="0.2">
      <c r="A67" s="562">
        <v>63</v>
      </c>
      <c r="B67" s="563" t="s">
        <v>67</v>
      </c>
      <c r="C67" s="564">
        <f t="shared" si="0"/>
        <v>0</v>
      </c>
      <c r="D67" s="565"/>
      <c r="E67" s="565"/>
      <c r="F67" s="565"/>
      <c r="G67" s="565"/>
      <c r="H67" s="565"/>
    </row>
    <row r="68" spans="1:8" x14ac:dyDescent="0.2">
      <c r="A68" s="562">
        <v>64</v>
      </c>
      <c r="B68" s="563" t="s">
        <v>68</v>
      </c>
      <c r="C68" s="564">
        <f t="shared" si="0"/>
        <v>0</v>
      </c>
      <c r="D68" s="565"/>
      <c r="E68" s="565"/>
      <c r="F68" s="565"/>
      <c r="G68" s="565"/>
      <c r="H68" s="565"/>
    </row>
    <row r="69" spans="1:8" x14ac:dyDescent="0.2">
      <c r="A69" s="562">
        <v>65</v>
      </c>
      <c r="B69" s="563" t="s">
        <v>69</v>
      </c>
      <c r="C69" s="564">
        <f t="shared" si="0"/>
        <v>120000</v>
      </c>
      <c r="D69" s="565">
        <v>120000</v>
      </c>
      <c r="E69" s="568"/>
      <c r="F69" s="568"/>
      <c r="G69" s="568"/>
      <c r="H69" s="568"/>
    </row>
    <row r="70" spans="1:8" x14ac:dyDescent="0.2">
      <c r="A70" s="562">
        <v>66</v>
      </c>
      <c r="B70" s="572" t="s">
        <v>70</v>
      </c>
      <c r="C70" s="564">
        <f t="shared" si="0"/>
        <v>120000</v>
      </c>
      <c r="D70" s="583">
        <f>SUM(D67:D69)</f>
        <v>120000</v>
      </c>
      <c r="E70" s="583">
        <f>SUM(E67:E69)</f>
        <v>0</v>
      </c>
      <c r="F70" s="583">
        <f>SUM(F67:F69)</f>
        <v>0</v>
      </c>
      <c r="G70" s="583">
        <f>SUM(G67:G69)</f>
        <v>0</v>
      </c>
      <c r="H70" s="583">
        <f>SUM(H67:H69)</f>
        <v>0</v>
      </c>
    </row>
    <row r="71" spans="1:8" x14ac:dyDescent="0.2">
      <c r="A71" s="562">
        <v>67</v>
      </c>
      <c r="B71" s="584" t="s">
        <v>71</v>
      </c>
      <c r="C71" s="564">
        <f t="shared" ref="C71:C78" si="1">SUM(D71:H71)</f>
        <v>1903239716</v>
      </c>
      <c r="D71" s="585">
        <f>D20+D28+D39+D61+D64+D66+D70</f>
        <v>1844631486</v>
      </c>
      <c r="E71" s="585">
        <f>E20+E28+E39+E61+E64+E66+E70</f>
        <v>2120900</v>
      </c>
      <c r="F71" s="585">
        <f>F20+F28+F39+F61+F64+F66+F70</f>
        <v>42607118</v>
      </c>
      <c r="G71" s="585">
        <f>G20+G28+G39+G61+G64+G66+G70</f>
        <v>1360000</v>
      </c>
      <c r="H71" s="585">
        <f>H20+H28+H39+H61+H64+H66+H70</f>
        <v>12520212</v>
      </c>
    </row>
    <row r="72" spans="1:8" ht="25.5" x14ac:dyDescent="0.2">
      <c r="A72" s="562">
        <v>68</v>
      </c>
      <c r="B72" s="570" t="s">
        <v>374</v>
      </c>
      <c r="C72" s="564">
        <f t="shared" si="1"/>
        <v>0</v>
      </c>
      <c r="D72" s="579"/>
      <c r="E72" s="579"/>
      <c r="F72" s="579"/>
      <c r="G72" s="579"/>
      <c r="H72" s="579"/>
    </row>
    <row r="73" spans="1:8" ht="25.5" x14ac:dyDescent="0.2">
      <c r="A73" s="562">
        <v>69</v>
      </c>
      <c r="B73" s="563" t="s">
        <v>375</v>
      </c>
      <c r="C73" s="564">
        <f t="shared" si="1"/>
        <v>581687302</v>
      </c>
      <c r="D73" s="565">
        <v>563539602</v>
      </c>
      <c r="E73" s="565"/>
      <c r="F73" s="565">
        <v>8053000</v>
      </c>
      <c r="G73" s="565">
        <v>10094700</v>
      </c>
      <c r="H73" s="565"/>
    </row>
    <row r="74" spans="1:8" x14ac:dyDescent="0.2">
      <c r="A74" s="562">
        <v>70</v>
      </c>
      <c r="B74" s="563" t="s">
        <v>72</v>
      </c>
      <c r="C74" s="564">
        <f t="shared" si="1"/>
        <v>0</v>
      </c>
      <c r="D74" s="565"/>
      <c r="E74" s="565"/>
      <c r="F74" s="565"/>
      <c r="G74" s="565"/>
      <c r="H74" s="565"/>
    </row>
    <row r="75" spans="1:8" x14ac:dyDescent="0.2">
      <c r="A75" s="562">
        <v>71</v>
      </c>
      <c r="B75" s="563" t="s">
        <v>376</v>
      </c>
      <c r="C75" s="564">
        <f t="shared" si="1"/>
        <v>529712635</v>
      </c>
      <c r="D75" s="565"/>
      <c r="E75" s="565">
        <v>207178554</v>
      </c>
      <c r="F75" s="565">
        <v>126410626</v>
      </c>
      <c r="G75" s="565">
        <v>62241198</v>
      </c>
      <c r="H75" s="565">
        <v>133882257</v>
      </c>
    </row>
    <row r="76" spans="1:8" x14ac:dyDescent="0.2">
      <c r="A76" s="562">
        <v>72</v>
      </c>
      <c r="B76" s="563" t="s">
        <v>73</v>
      </c>
      <c r="C76" s="564">
        <f t="shared" si="1"/>
        <v>1111399937</v>
      </c>
      <c r="D76" s="574">
        <f>SUM(D72:D75)</f>
        <v>563539602</v>
      </c>
      <c r="E76" s="574">
        <f>SUM(E72:E75)</f>
        <v>207178554</v>
      </c>
      <c r="F76" s="574">
        <f>SUM(F72:F75)</f>
        <v>134463626</v>
      </c>
      <c r="G76" s="574">
        <f>SUM(G72:G75)</f>
        <v>72335898</v>
      </c>
      <c r="H76" s="574">
        <f>SUM(H72:H75)</f>
        <v>133882257</v>
      </c>
    </row>
    <row r="77" spans="1:8" ht="13.5" thickBot="1" x14ac:dyDescent="0.25">
      <c r="A77" s="562">
        <v>73</v>
      </c>
      <c r="B77" s="586" t="s">
        <v>74</v>
      </c>
      <c r="C77" s="564">
        <f t="shared" si="1"/>
        <v>1111399937</v>
      </c>
      <c r="D77" s="587">
        <f>D76</f>
        <v>563539602</v>
      </c>
      <c r="E77" s="587">
        <f>E76</f>
        <v>207178554</v>
      </c>
      <c r="F77" s="587">
        <f>F76</f>
        <v>134463626</v>
      </c>
      <c r="G77" s="587">
        <f>G76</f>
        <v>72335898</v>
      </c>
      <c r="H77" s="587">
        <f>H76</f>
        <v>133882257</v>
      </c>
    </row>
    <row r="78" spans="1:8" ht="14.25" thickTop="1" thickBot="1" x14ac:dyDescent="0.25">
      <c r="A78" s="562">
        <v>74</v>
      </c>
      <c r="B78" s="276" t="s">
        <v>37</v>
      </c>
      <c r="C78" s="564">
        <f t="shared" si="1"/>
        <v>3014639653</v>
      </c>
      <c r="D78" s="277">
        <f>D71+D77</f>
        <v>2408171088</v>
      </c>
      <c r="E78" s="277">
        <f>E71+E77</f>
        <v>209299454</v>
      </c>
      <c r="F78" s="277">
        <f>F71+F77</f>
        <v>177070744</v>
      </c>
      <c r="G78" s="277">
        <f>G71+G77</f>
        <v>73695898</v>
      </c>
      <c r="H78" s="277">
        <f>H71+H77</f>
        <v>146402469</v>
      </c>
    </row>
    <row r="79" spans="1:8" ht="13.5" thickTop="1" x14ac:dyDescent="0.2"/>
  </sheetData>
  <pageMargins left="0" right="0" top="0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08C4E-13D6-4CA2-8874-F82B6525C2D9}">
  <dimension ref="A1:H50"/>
  <sheetViews>
    <sheetView workbookViewId="0">
      <pane ySplit="5" topLeftCell="A6" activePane="bottomLeft" state="frozen"/>
      <selection pane="bottomLeft" activeCell="E2" sqref="E2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4.5703125" customWidth="1"/>
    <col min="5" max="8" width="12.7109375" customWidth="1"/>
    <col min="251" max="251" width="6.42578125" customWidth="1"/>
    <col min="252" max="252" width="46.5703125" customWidth="1"/>
    <col min="253" max="253" width="29.42578125" customWidth="1"/>
    <col min="507" max="507" width="6.42578125" customWidth="1"/>
    <col min="508" max="508" width="46.5703125" customWidth="1"/>
    <col min="509" max="509" width="29.42578125" customWidth="1"/>
    <col min="763" max="763" width="6.42578125" customWidth="1"/>
    <col min="764" max="764" width="46.5703125" customWidth="1"/>
    <col min="765" max="765" width="29.42578125" customWidth="1"/>
    <col min="1019" max="1019" width="6.42578125" customWidth="1"/>
    <col min="1020" max="1020" width="46.5703125" customWidth="1"/>
    <col min="1021" max="1021" width="29.42578125" customWidth="1"/>
    <col min="1275" max="1275" width="6.42578125" customWidth="1"/>
    <col min="1276" max="1276" width="46.5703125" customWidth="1"/>
    <col min="1277" max="1277" width="29.42578125" customWidth="1"/>
    <col min="1531" max="1531" width="6.42578125" customWidth="1"/>
    <col min="1532" max="1532" width="46.5703125" customWidth="1"/>
    <col min="1533" max="1533" width="29.42578125" customWidth="1"/>
    <col min="1787" max="1787" width="6.42578125" customWidth="1"/>
    <col min="1788" max="1788" width="46.5703125" customWidth="1"/>
    <col min="1789" max="1789" width="29.42578125" customWidth="1"/>
    <col min="2043" max="2043" width="6.42578125" customWidth="1"/>
    <col min="2044" max="2044" width="46.5703125" customWidth="1"/>
    <col min="2045" max="2045" width="29.42578125" customWidth="1"/>
    <col min="2299" max="2299" width="6.42578125" customWidth="1"/>
    <col min="2300" max="2300" width="46.5703125" customWidth="1"/>
    <col min="2301" max="2301" width="29.42578125" customWidth="1"/>
    <col min="2555" max="2555" width="6.42578125" customWidth="1"/>
    <col min="2556" max="2556" width="46.5703125" customWidth="1"/>
    <col min="2557" max="2557" width="29.42578125" customWidth="1"/>
    <col min="2811" max="2811" width="6.42578125" customWidth="1"/>
    <col min="2812" max="2812" width="46.5703125" customWidth="1"/>
    <col min="2813" max="2813" width="29.42578125" customWidth="1"/>
    <col min="3067" max="3067" width="6.42578125" customWidth="1"/>
    <col min="3068" max="3068" width="46.5703125" customWidth="1"/>
    <col min="3069" max="3069" width="29.42578125" customWidth="1"/>
    <col min="3323" max="3323" width="6.42578125" customWidth="1"/>
    <col min="3324" max="3324" width="46.5703125" customWidth="1"/>
    <col min="3325" max="3325" width="29.42578125" customWidth="1"/>
    <col min="3579" max="3579" width="6.42578125" customWidth="1"/>
    <col min="3580" max="3580" width="46.5703125" customWidth="1"/>
    <col min="3581" max="3581" width="29.42578125" customWidth="1"/>
    <col min="3835" max="3835" width="6.42578125" customWidth="1"/>
    <col min="3836" max="3836" width="46.5703125" customWidth="1"/>
    <col min="3837" max="3837" width="29.42578125" customWidth="1"/>
    <col min="4091" max="4091" width="6.42578125" customWidth="1"/>
    <col min="4092" max="4092" width="46.5703125" customWidth="1"/>
    <col min="4093" max="4093" width="29.42578125" customWidth="1"/>
    <col min="4347" max="4347" width="6.42578125" customWidth="1"/>
    <col min="4348" max="4348" width="46.5703125" customWidth="1"/>
    <col min="4349" max="4349" width="29.42578125" customWidth="1"/>
    <col min="4603" max="4603" width="6.42578125" customWidth="1"/>
    <col min="4604" max="4604" width="46.5703125" customWidth="1"/>
    <col min="4605" max="4605" width="29.42578125" customWidth="1"/>
    <col min="4859" max="4859" width="6.42578125" customWidth="1"/>
    <col min="4860" max="4860" width="46.5703125" customWidth="1"/>
    <col min="4861" max="4861" width="29.42578125" customWidth="1"/>
    <col min="5115" max="5115" width="6.42578125" customWidth="1"/>
    <col min="5116" max="5116" width="46.5703125" customWidth="1"/>
    <col min="5117" max="5117" width="29.42578125" customWidth="1"/>
    <col min="5371" max="5371" width="6.42578125" customWidth="1"/>
    <col min="5372" max="5372" width="46.5703125" customWidth="1"/>
    <col min="5373" max="5373" width="29.42578125" customWidth="1"/>
    <col min="5627" max="5627" width="6.42578125" customWidth="1"/>
    <col min="5628" max="5628" width="46.5703125" customWidth="1"/>
    <col min="5629" max="5629" width="29.42578125" customWidth="1"/>
    <col min="5883" max="5883" width="6.42578125" customWidth="1"/>
    <col min="5884" max="5884" width="46.5703125" customWidth="1"/>
    <col min="5885" max="5885" width="29.42578125" customWidth="1"/>
    <col min="6139" max="6139" width="6.42578125" customWidth="1"/>
    <col min="6140" max="6140" width="46.5703125" customWidth="1"/>
    <col min="6141" max="6141" width="29.42578125" customWidth="1"/>
    <col min="6395" max="6395" width="6.42578125" customWidth="1"/>
    <col min="6396" max="6396" width="46.5703125" customWidth="1"/>
    <col min="6397" max="6397" width="29.42578125" customWidth="1"/>
    <col min="6651" max="6651" width="6.42578125" customWidth="1"/>
    <col min="6652" max="6652" width="46.5703125" customWidth="1"/>
    <col min="6653" max="6653" width="29.42578125" customWidth="1"/>
    <col min="6907" max="6907" width="6.42578125" customWidth="1"/>
    <col min="6908" max="6908" width="46.5703125" customWidth="1"/>
    <col min="6909" max="6909" width="29.42578125" customWidth="1"/>
    <col min="7163" max="7163" width="6.42578125" customWidth="1"/>
    <col min="7164" max="7164" width="46.5703125" customWidth="1"/>
    <col min="7165" max="7165" width="29.42578125" customWidth="1"/>
    <col min="7419" max="7419" width="6.42578125" customWidth="1"/>
    <col min="7420" max="7420" width="46.5703125" customWidth="1"/>
    <col min="7421" max="7421" width="29.42578125" customWidth="1"/>
    <col min="7675" max="7675" width="6.42578125" customWidth="1"/>
    <col min="7676" max="7676" width="46.5703125" customWidth="1"/>
    <col min="7677" max="7677" width="29.42578125" customWidth="1"/>
    <col min="7931" max="7931" width="6.42578125" customWidth="1"/>
    <col min="7932" max="7932" width="46.5703125" customWidth="1"/>
    <col min="7933" max="7933" width="29.42578125" customWidth="1"/>
    <col min="8187" max="8187" width="6.42578125" customWidth="1"/>
    <col min="8188" max="8188" width="46.5703125" customWidth="1"/>
    <col min="8189" max="8189" width="29.42578125" customWidth="1"/>
    <col min="8443" max="8443" width="6.42578125" customWidth="1"/>
    <col min="8444" max="8444" width="46.5703125" customWidth="1"/>
    <col min="8445" max="8445" width="29.42578125" customWidth="1"/>
    <col min="8699" max="8699" width="6.42578125" customWidth="1"/>
    <col min="8700" max="8700" width="46.5703125" customWidth="1"/>
    <col min="8701" max="8701" width="29.42578125" customWidth="1"/>
    <col min="8955" max="8955" width="6.42578125" customWidth="1"/>
    <col min="8956" max="8956" width="46.5703125" customWidth="1"/>
    <col min="8957" max="8957" width="29.42578125" customWidth="1"/>
    <col min="9211" max="9211" width="6.42578125" customWidth="1"/>
    <col min="9212" max="9212" width="46.5703125" customWidth="1"/>
    <col min="9213" max="9213" width="29.42578125" customWidth="1"/>
    <col min="9467" max="9467" width="6.42578125" customWidth="1"/>
    <col min="9468" max="9468" width="46.5703125" customWidth="1"/>
    <col min="9469" max="9469" width="29.42578125" customWidth="1"/>
    <col min="9723" max="9723" width="6.42578125" customWidth="1"/>
    <col min="9724" max="9724" width="46.5703125" customWidth="1"/>
    <col min="9725" max="9725" width="29.42578125" customWidth="1"/>
    <col min="9979" max="9979" width="6.42578125" customWidth="1"/>
    <col min="9980" max="9980" width="46.5703125" customWidth="1"/>
    <col min="9981" max="9981" width="29.42578125" customWidth="1"/>
    <col min="10235" max="10235" width="6.42578125" customWidth="1"/>
    <col min="10236" max="10236" width="46.5703125" customWidth="1"/>
    <col min="10237" max="10237" width="29.42578125" customWidth="1"/>
    <col min="10491" max="10491" width="6.42578125" customWidth="1"/>
    <col min="10492" max="10492" width="46.5703125" customWidth="1"/>
    <col min="10493" max="10493" width="29.42578125" customWidth="1"/>
    <col min="10747" max="10747" width="6.42578125" customWidth="1"/>
    <col min="10748" max="10748" width="46.5703125" customWidth="1"/>
    <col min="10749" max="10749" width="29.42578125" customWidth="1"/>
    <col min="11003" max="11003" width="6.42578125" customWidth="1"/>
    <col min="11004" max="11004" width="46.5703125" customWidth="1"/>
    <col min="11005" max="11005" width="29.42578125" customWidth="1"/>
    <col min="11259" max="11259" width="6.42578125" customWidth="1"/>
    <col min="11260" max="11260" width="46.5703125" customWidth="1"/>
    <col min="11261" max="11261" width="29.42578125" customWidth="1"/>
    <col min="11515" max="11515" width="6.42578125" customWidth="1"/>
    <col min="11516" max="11516" width="46.5703125" customWidth="1"/>
    <col min="11517" max="11517" width="29.42578125" customWidth="1"/>
    <col min="11771" max="11771" width="6.42578125" customWidth="1"/>
    <col min="11772" max="11772" width="46.5703125" customWidth="1"/>
    <col min="11773" max="11773" width="29.42578125" customWidth="1"/>
    <col min="12027" max="12027" width="6.42578125" customWidth="1"/>
    <col min="12028" max="12028" width="46.5703125" customWidth="1"/>
    <col min="12029" max="12029" width="29.42578125" customWidth="1"/>
    <col min="12283" max="12283" width="6.42578125" customWidth="1"/>
    <col min="12284" max="12284" width="46.5703125" customWidth="1"/>
    <col min="12285" max="12285" width="29.42578125" customWidth="1"/>
    <col min="12539" max="12539" width="6.42578125" customWidth="1"/>
    <col min="12540" max="12540" width="46.5703125" customWidth="1"/>
    <col min="12541" max="12541" width="29.42578125" customWidth="1"/>
    <col min="12795" max="12795" width="6.42578125" customWidth="1"/>
    <col min="12796" max="12796" width="46.5703125" customWidth="1"/>
    <col min="12797" max="12797" width="29.42578125" customWidth="1"/>
    <col min="13051" max="13051" width="6.42578125" customWidth="1"/>
    <col min="13052" max="13052" width="46.5703125" customWidth="1"/>
    <col min="13053" max="13053" width="29.42578125" customWidth="1"/>
    <col min="13307" max="13307" width="6.42578125" customWidth="1"/>
    <col min="13308" max="13308" width="46.5703125" customWidth="1"/>
    <col min="13309" max="13309" width="29.42578125" customWidth="1"/>
    <col min="13563" max="13563" width="6.42578125" customWidth="1"/>
    <col min="13564" max="13564" width="46.5703125" customWidth="1"/>
    <col min="13565" max="13565" width="29.42578125" customWidth="1"/>
    <col min="13819" max="13819" width="6.42578125" customWidth="1"/>
    <col min="13820" max="13820" width="46.5703125" customWidth="1"/>
    <col min="13821" max="13821" width="29.42578125" customWidth="1"/>
    <col min="14075" max="14075" width="6.42578125" customWidth="1"/>
    <col min="14076" max="14076" width="46.5703125" customWidth="1"/>
    <col min="14077" max="14077" width="29.42578125" customWidth="1"/>
    <col min="14331" max="14331" width="6.42578125" customWidth="1"/>
    <col min="14332" max="14332" width="46.5703125" customWidth="1"/>
    <col min="14333" max="14333" width="29.42578125" customWidth="1"/>
    <col min="14587" max="14587" width="6.42578125" customWidth="1"/>
    <col min="14588" max="14588" width="46.5703125" customWidth="1"/>
    <col min="14589" max="14589" width="29.42578125" customWidth="1"/>
    <col min="14843" max="14843" width="6.42578125" customWidth="1"/>
    <col min="14844" max="14844" width="46.5703125" customWidth="1"/>
    <col min="14845" max="14845" width="29.42578125" customWidth="1"/>
    <col min="15099" max="15099" width="6.42578125" customWidth="1"/>
    <col min="15100" max="15100" width="46.5703125" customWidth="1"/>
    <col min="15101" max="15101" width="29.42578125" customWidth="1"/>
    <col min="15355" max="15355" width="6.42578125" customWidth="1"/>
    <col min="15356" max="15356" width="46.5703125" customWidth="1"/>
    <col min="15357" max="15357" width="29.42578125" customWidth="1"/>
    <col min="15611" max="15611" width="6.42578125" customWidth="1"/>
    <col min="15612" max="15612" width="46.5703125" customWidth="1"/>
    <col min="15613" max="15613" width="29.42578125" customWidth="1"/>
    <col min="15867" max="15867" width="6.42578125" customWidth="1"/>
    <col min="15868" max="15868" width="46.5703125" customWidth="1"/>
    <col min="15869" max="15869" width="29.42578125" customWidth="1"/>
    <col min="16123" max="16123" width="6.42578125" customWidth="1"/>
    <col min="16124" max="16124" width="46.5703125" customWidth="1"/>
    <col min="16125" max="16125" width="29.42578125" customWidth="1"/>
  </cols>
  <sheetData>
    <row r="1" spans="1:8" x14ac:dyDescent="0.2">
      <c r="B1" s="259" t="s">
        <v>334</v>
      </c>
      <c r="E1" t="s">
        <v>165</v>
      </c>
    </row>
    <row r="2" spans="1:8" x14ac:dyDescent="0.2">
      <c r="B2" s="259" t="s">
        <v>438</v>
      </c>
      <c r="E2" t="s">
        <v>463</v>
      </c>
    </row>
    <row r="3" spans="1:8" x14ac:dyDescent="0.2">
      <c r="B3" s="259"/>
      <c r="C3" s="259" t="s">
        <v>400</v>
      </c>
      <c r="E3" t="s">
        <v>77</v>
      </c>
    </row>
    <row r="4" spans="1:8" ht="13.5" thickBot="1" x14ac:dyDescent="0.25">
      <c r="B4" s="259"/>
    </row>
    <row r="5" spans="1:8" ht="38.25" x14ac:dyDescent="0.2">
      <c r="A5" s="566" t="s">
        <v>1</v>
      </c>
      <c r="B5" s="588" t="s">
        <v>390</v>
      </c>
      <c r="C5" s="289" t="s">
        <v>335</v>
      </c>
      <c r="D5" s="589" t="s">
        <v>39</v>
      </c>
      <c r="E5" s="590" t="s">
        <v>336</v>
      </c>
      <c r="F5" s="590" t="s">
        <v>41</v>
      </c>
      <c r="G5" s="590" t="s">
        <v>120</v>
      </c>
      <c r="H5" s="590" t="s">
        <v>42</v>
      </c>
    </row>
    <row r="6" spans="1:8" x14ac:dyDescent="0.2">
      <c r="A6" s="562">
        <v>27</v>
      </c>
      <c r="B6" s="591" t="s">
        <v>3</v>
      </c>
      <c r="C6" s="564">
        <f t="shared" ref="C6:C37" si="0">SUM(D6:H6)</f>
        <v>380862666</v>
      </c>
      <c r="D6" s="592">
        <v>40882056</v>
      </c>
      <c r="E6" s="592">
        <v>141170324</v>
      </c>
      <c r="F6" s="592">
        <v>90434440</v>
      </c>
      <c r="G6" s="592">
        <v>22626952</v>
      </c>
      <c r="H6" s="592">
        <v>85748894</v>
      </c>
    </row>
    <row r="7" spans="1:8" ht="25.5" x14ac:dyDescent="0.2">
      <c r="A7" s="562">
        <v>28</v>
      </c>
      <c r="B7" s="591" t="s">
        <v>4</v>
      </c>
      <c r="C7" s="564">
        <f t="shared" si="0"/>
        <v>73316459</v>
      </c>
      <c r="D7" s="592">
        <v>8669381</v>
      </c>
      <c r="E7" s="592">
        <v>28404284</v>
      </c>
      <c r="F7" s="592">
        <v>13174994</v>
      </c>
      <c r="G7" s="592">
        <v>4456746</v>
      </c>
      <c r="H7" s="592">
        <v>18611054</v>
      </c>
    </row>
    <row r="8" spans="1:8" x14ac:dyDescent="0.2">
      <c r="A8" s="562">
        <v>87</v>
      </c>
      <c r="B8" s="591" t="s">
        <v>5</v>
      </c>
      <c r="C8" s="564">
        <f t="shared" si="0"/>
        <v>460366483</v>
      </c>
      <c r="D8" s="592">
        <v>279675327</v>
      </c>
      <c r="E8" s="592">
        <v>34390846</v>
      </c>
      <c r="F8" s="592">
        <v>68919710</v>
      </c>
      <c r="G8" s="592">
        <v>36241176</v>
      </c>
      <c r="H8" s="592">
        <v>41139424</v>
      </c>
    </row>
    <row r="9" spans="1:8" x14ac:dyDescent="0.2">
      <c r="A9" s="562">
        <v>88</v>
      </c>
      <c r="B9" s="593" t="s">
        <v>6</v>
      </c>
      <c r="C9" s="594">
        <f t="shared" si="0"/>
        <v>0</v>
      </c>
      <c r="D9" s="595">
        <f>D10</f>
        <v>0</v>
      </c>
      <c r="E9" s="580">
        <f>E10</f>
        <v>0</v>
      </c>
      <c r="F9" s="580">
        <f>F10</f>
        <v>0</v>
      </c>
      <c r="G9" s="580">
        <f>G10</f>
        <v>0</v>
      </c>
      <c r="H9" s="580">
        <f>H10</f>
        <v>0</v>
      </c>
    </row>
    <row r="10" spans="1:8" ht="25.5" x14ac:dyDescent="0.2">
      <c r="A10" s="562">
        <v>89</v>
      </c>
      <c r="B10" s="593" t="s">
        <v>7</v>
      </c>
      <c r="C10" s="594">
        <f t="shared" si="0"/>
        <v>0</v>
      </c>
      <c r="D10" s="596"/>
      <c r="E10" s="565"/>
      <c r="F10" s="565"/>
      <c r="G10" s="565"/>
      <c r="H10" s="565"/>
    </row>
    <row r="11" spans="1:8" x14ac:dyDescent="0.2">
      <c r="A11" s="562">
        <v>90</v>
      </c>
      <c r="B11" s="593" t="s">
        <v>8</v>
      </c>
      <c r="C11" s="594">
        <f t="shared" si="0"/>
        <v>800000</v>
      </c>
      <c r="D11" s="595">
        <f>D12</f>
        <v>800000</v>
      </c>
      <c r="E11" s="580">
        <f>E12</f>
        <v>0</v>
      </c>
      <c r="F11" s="580">
        <f>F12</f>
        <v>0</v>
      </c>
      <c r="G11" s="580">
        <f>G12</f>
        <v>0</v>
      </c>
      <c r="H11" s="580">
        <f>H12</f>
        <v>0</v>
      </c>
    </row>
    <row r="12" spans="1:8" ht="25.5" x14ac:dyDescent="0.2">
      <c r="A12" s="562">
        <v>91</v>
      </c>
      <c r="B12" s="593" t="s">
        <v>9</v>
      </c>
      <c r="C12" s="594">
        <f t="shared" si="0"/>
        <v>800000</v>
      </c>
      <c r="D12" s="595">
        <v>800000</v>
      </c>
      <c r="E12" s="580"/>
      <c r="F12" s="580"/>
      <c r="G12" s="580"/>
      <c r="H12" s="580"/>
    </row>
    <row r="13" spans="1:8" x14ac:dyDescent="0.2">
      <c r="A13" s="562">
        <v>92</v>
      </c>
      <c r="B13" s="593" t="s">
        <v>10</v>
      </c>
      <c r="C13" s="594">
        <f t="shared" si="0"/>
        <v>11000000</v>
      </c>
      <c r="D13" s="595">
        <f>SUM(D14:D15)</f>
        <v>11000000</v>
      </c>
      <c r="E13" s="580">
        <f>SUM(E14:E15)</f>
        <v>0</v>
      </c>
      <c r="F13" s="580">
        <f>SUM(F14:F15)</f>
        <v>0</v>
      </c>
      <c r="G13" s="580">
        <f>SUM(G14:G15)</f>
        <v>0</v>
      </c>
      <c r="H13" s="580">
        <f>SUM(H14:H15)</f>
        <v>0</v>
      </c>
    </row>
    <row r="14" spans="1:8" x14ac:dyDescent="0.2">
      <c r="A14" s="562">
        <v>93</v>
      </c>
      <c r="B14" s="593" t="s">
        <v>11</v>
      </c>
      <c r="C14" s="594">
        <f t="shared" si="0"/>
        <v>1000000</v>
      </c>
      <c r="D14" s="596">
        <v>1000000</v>
      </c>
      <c r="E14" s="565"/>
      <c r="F14" s="565"/>
      <c r="G14" s="565"/>
      <c r="H14" s="565"/>
    </row>
    <row r="15" spans="1:8" x14ac:dyDescent="0.2">
      <c r="A15" s="562">
        <v>94</v>
      </c>
      <c r="B15" s="593" t="s">
        <v>12</v>
      </c>
      <c r="C15" s="594">
        <f t="shared" si="0"/>
        <v>10000000</v>
      </c>
      <c r="D15" s="596">
        <v>10000000</v>
      </c>
      <c r="E15" s="565"/>
      <c r="F15" s="565"/>
      <c r="G15" s="565"/>
      <c r="H15" s="565"/>
    </row>
    <row r="16" spans="1:8" x14ac:dyDescent="0.2">
      <c r="A16" s="562">
        <v>96</v>
      </c>
      <c r="B16" s="597" t="s">
        <v>13</v>
      </c>
      <c r="C16" s="594">
        <f t="shared" si="0"/>
        <v>11800000</v>
      </c>
      <c r="D16" s="598">
        <f>D9+D11+D13</f>
        <v>11800000</v>
      </c>
      <c r="E16" s="599">
        <f>E9+E11+E13</f>
        <v>0</v>
      </c>
      <c r="F16" s="599">
        <f>F9+F11+F13</f>
        <v>0</v>
      </c>
      <c r="G16" s="599">
        <f>G9+G11+G13</f>
        <v>0</v>
      </c>
      <c r="H16" s="599">
        <f>H9+H11+H13</f>
        <v>0</v>
      </c>
    </row>
    <row r="17" spans="1:8" ht="18.75" customHeight="1" x14ac:dyDescent="0.2">
      <c r="A17" s="562">
        <v>97</v>
      </c>
      <c r="B17" s="593" t="s">
        <v>14</v>
      </c>
      <c r="C17" s="594">
        <f t="shared" si="0"/>
        <v>0</v>
      </c>
      <c r="D17" s="596"/>
      <c r="E17" s="565"/>
      <c r="F17" s="565"/>
      <c r="G17" s="565"/>
      <c r="H17" s="565"/>
    </row>
    <row r="18" spans="1:8" ht="25.5" x14ac:dyDescent="0.2">
      <c r="A18" s="562">
        <v>98</v>
      </c>
      <c r="B18" s="593" t="s">
        <v>15</v>
      </c>
      <c r="C18" s="594">
        <f t="shared" si="0"/>
        <v>174487534</v>
      </c>
      <c r="D18" s="600">
        <f>SUM(D19:D22)</f>
        <v>174487534</v>
      </c>
      <c r="E18" s="573">
        <f>SUM(E19:E22)</f>
        <v>0</v>
      </c>
      <c r="F18" s="573">
        <f>SUM(F19:F22)</f>
        <v>0</v>
      </c>
      <c r="G18" s="573">
        <f>SUM(G19:G22)</f>
        <v>0</v>
      </c>
      <c r="H18" s="573">
        <f>SUM(H19:H22)</f>
        <v>0</v>
      </c>
    </row>
    <row r="19" spans="1:8" x14ac:dyDescent="0.2">
      <c r="A19" s="562">
        <v>99</v>
      </c>
      <c r="B19" s="593" t="s">
        <v>391</v>
      </c>
      <c r="C19" s="594">
        <f t="shared" si="0"/>
        <v>3500000</v>
      </c>
      <c r="D19" s="596">
        <v>3500000</v>
      </c>
      <c r="E19" s="565"/>
      <c r="F19" s="565"/>
      <c r="G19" s="565"/>
      <c r="H19" s="565"/>
    </row>
    <row r="20" spans="1:8" x14ac:dyDescent="0.2">
      <c r="A20" s="562">
        <v>100</v>
      </c>
      <c r="B20" s="593" t="s">
        <v>16</v>
      </c>
      <c r="C20" s="594">
        <f t="shared" si="0"/>
        <v>0</v>
      </c>
      <c r="D20" s="596"/>
      <c r="E20" s="565"/>
      <c r="F20" s="565"/>
      <c r="G20" s="565"/>
      <c r="H20" s="565"/>
    </row>
    <row r="21" spans="1:8" ht="25.5" x14ac:dyDescent="0.2">
      <c r="A21" s="562">
        <v>101</v>
      </c>
      <c r="B21" s="593" t="s">
        <v>17</v>
      </c>
      <c r="C21" s="594">
        <f t="shared" si="0"/>
        <v>0</v>
      </c>
      <c r="D21" s="596"/>
      <c r="E21" s="565"/>
      <c r="F21" s="565"/>
      <c r="G21" s="565"/>
      <c r="H21" s="565"/>
    </row>
    <row r="22" spans="1:8" x14ac:dyDescent="0.2">
      <c r="A22" s="562">
        <v>102</v>
      </c>
      <c r="B22" s="593" t="s">
        <v>18</v>
      </c>
      <c r="C22" s="594">
        <f t="shared" si="0"/>
        <v>170987534</v>
      </c>
      <c r="D22" s="596">
        <v>170987534</v>
      </c>
      <c r="E22" s="565"/>
      <c r="F22" s="565"/>
      <c r="G22" s="565"/>
      <c r="H22" s="565"/>
    </row>
    <row r="23" spans="1:8" ht="25.5" x14ac:dyDescent="0.2">
      <c r="A23" s="562">
        <v>103</v>
      </c>
      <c r="B23" s="593" t="s">
        <v>453</v>
      </c>
      <c r="C23" s="594">
        <f t="shared" si="0"/>
        <v>17019600</v>
      </c>
      <c r="D23" s="596">
        <v>17019600</v>
      </c>
      <c r="E23" s="565"/>
      <c r="F23" s="565"/>
      <c r="G23" s="565"/>
      <c r="H23" s="565"/>
    </row>
    <row r="24" spans="1:8" ht="16.5" customHeight="1" x14ac:dyDescent="0.2">
      <c r="A24" s="562"/>
      <c r="B24" s="593" t="s">
        <v>393</v>
      </c>
      <c r="C24" s="594">
        <f t="shared" si="0"/>
        <v>0</v>
      </c>
      <c r="D24" s="596"/>
      <c r="E24" s="565"/>
      <c r="F24" s="565"/>
      <c r="G24" s="565"/>
      <c r="H24" s="565"/>
    </row>
    <row r="25" spans="1:8" ht="16.5" customHeight="1" x14ac:dyDescent="0.2">
      <c r="A25" s="562">
        <v>104</v>
      </c>
      <c r="B25" s="593" t="s">
        <v>19</v>
      </c>
      <c r="C25" s="594">
        <f t="shared" si="0"/>
        <v>98212784</v>
      </c>
      <c r="D25" s="596">
        <v>98212784</v>
      </c>
      <c r="E25" s="565"/>
      <c r="F25" s="565"/>
      <c r="G25" s="565"/>
      <c r="H25" s="565"/>
    </row>
    <row r="26" spans="1:8" ht="18" customHeight="1" x14ac:dyDescent="0.2">
      <c r="A26" s="562">
        <v>105</v>
      </c>
      <c r="B26" s="597" t="s">
        <v>20</v>
      </c>
      <c r="C26" s="594">
        <f t="shared" si="0"/>
        <v>289719918</v>
      </c>
      <c r="D26" s="598">
        <f>D17+D18+D23+D24+D25</f>
        <v>289719918</v>
      </c>
      <c r="E26" s="599">
        <f>E17+E18+E23+E24+E25</f>
        <v>0</v>
      </c>
      <c r="F26" s="599">
        <f>F17+F18+F23+F24+F25</f>
        <v>0</v>
      </c>
      <c r="G26" s="599">
        <f>G17+G18+G23+G24+G25</f>
        <v>0</v>
      </c>
      <c r="H26" s="599">
        <f>H17+H18+H23+H24+H25</f>
        <v>0</v>
      </c>
    </row>
    <row r="27" spans="1:8" x14ac:dyDescent="0.2">
      <c r="A27" s="562">
        <v>106</v>
      </c>
      <c r="B27" s="593" t="s">
        <v>21</v>
      </c>
      <c r="C27" s="594">
        <f t="shared" si="0"/>
        <v>6200</v>
      </c>
      <c r="D27" s="596"/>
      <c r="E27" s="565"/>
      <c r="F27" s="565"/>
      <c r="G27" s="565">
        <v>6200</v>
      </c>
      <c r="H27" s="565"/>
    </row>
    <row r="28" spans="1:8" x14ac:dyDescent="0.2">
      <c r="A28" s="562">
        <v>107</v>
      </c>
      <c r="B28" s="593" t="s">
        <v>22</v>
      </c>
      <c r="C28" s="594">
        <f t="shared" si="0"/>
        <v>817794559</v>
      </c>
      <c r="D28" s="596">
        <v>817794559</v>
      </c>
      <c r="E28" s="565"/>
      <c r="F28" s="565"/>
      <c r="G28" s="565"/>
      <c r="H28" s="565"/>
    </row>
    <row r="29" spans="1:8" x14ac:dyDescent="0.2">
      <c r="A29" s="562">
        <v>108</v>
      </c>
      <c r="B29" s="593" t="s">
        <v>23</v>
      </c>
      <c r="C29" s="594">
        <f t="shared" si="0"/>
        <v>1020000</v>
      </c>
      <c r="D29" s="596"/>
      <c r="E29" s="565">
        <v>1000000</v>
      </c>
      <c r="F29" s="565">
        <v>20000</v>
      </c>
      <c r="G29" s="565"/>
      <c r="H29" s="565"/>
    </row>
    <row r="30" spans="1:8" x14ac:dyDescent="0.2">
      <c r="A30" s="562">
        <v>109</v>
      </c>
      <c r="B30" s="593" t="s">
        <v>24</v>
      </c>
      <c r="C30" s="594">
        <f t="shared" si="0"/>
        <v>30278515</v>
      </c>
      <c r="D30" s="596">
        <v>16018494</v>
      </c>
      <c r="E30" s="565">
        <v>3000000</v>
      </c>
      <c r="F30" s="565">
        <v>2280000</v>
      </c>
      <c r="G30" s="565">
        <v>8268921</v>
      </c>
      <c r="H30" s="565">
        <v>711100</v>
      </c>
    </row>
    <row r="31" spans="1:8" ht="25.5" x14ac:dyDescent="0.2">
      <c r="A31" s="562">
        <v>110</v>
      </c>
      <c r="B31" s="593" t="s">
        <v>25</v>
      </c>
      <c r="C31" s="594">
        <f t="shared" si="0"/>
        <v>229118426</v>
      </c>
      <c r="D31" s="596">
        <v>225129526</v>
      </c>
      <c r="E31" s="565">
        <v>1080000</v>
      </c>
      <c r="F31" s="565">
        <v>621000</v>
      </c>
      <c r="G31" s="565">
        <v>2095903</v>
      </c>
      <c r="H31" s="565">
        <v>191997</v>
      </c>
    </row>
    <row r="32" spans="1:8" x14ac:dyDescent="0.2">
      <c r="A32" s="562">
        <v>111</v>
      </c>
      <c r="B32" s="597" t="s">
        <v>26</v>
      </c>
      <c r="C32" s="594">
        <f t="shared" si="0"/>
        <v>1078217700</v>
      </c>
      <c r="D32" s="598">
        <f>SUM(D27:D31)</f>
        <v>1058942579</v>
      </c>
      <c r="E32" s="599">
        <f>SUM(E27:E31)</f>
        <v>5080000</v>
      </c>
      <c r="F32" s="599">
        <f>SUM(F27:F31)</f>
        <v>2921000</v>
      </c>
      <c r="G32" s="599">
        <f>SUM(G27:G31)</f>
        <v>10371024</v>
      </c>
      <c r="H32" s="599">
        <f>SUM(H27:H31)</f>
        <v>903097</v>
      </c>
    </row>
    <row r="33" spans="1:8" x14ac:dyDescent="0.2">
      <c r="A33" s="562">
        <v>112</v>
      </c>
      <c r="B33" s="593" t="s">
        <v>27</v>
      </c>
      <c r="C33" s="594">
        <f t="shared" si="0"/>
        <v>125300957</v>
      </c>
      <c r="D33" s="596">
        <v>125300957</v>
      </c>
      <c r="E33" s="565"/>
      <c r="F33" s="565"/>
      <c r="G33" s="565"/>
      <c r="H33" s="565"/>
    </row>
    <row r="34" spans="1:8" x14ac:dyDescent="0.2">
      <c r="A34" s="562"/>
      <c r="B34" s="593" t="s">
        <v>394</v>
      </c>
      <c r="C34" s="594">
        <f t="shared" si="0"/>
        <v>200000</v>
      </c>
      <c r="D34" s="596"/>
      <c r="E34" s="565">
        <v>200000</v>
      </c>
      <c r="F34" s="565"/>
      <c r="G34" s="565"/>
      <c r="H34" s="565"/>
    </row>
    <row r="35" spans="1:8" x14ac:dyDescent="0.2">
      <c r="A35" s="562">
        <v>113</v>
      </c>
      <c r="B35" s="593" t="s">
        <v>28</v>
      </c>
      <c r="C35" s="594">
        <f t="shared" si="0"/>
        <v>2235723</v>
      </c>
      <c r="D35" s="596">
        <v>959660</v>
      </c>
      <c r="E35" s="565"/>
      <c r="F35" s="565">
        <v>1276063</v>
      </c>
      <c r="G35" s="565"/>
      <c r="H35" s="565"/>
    </row>
    <row r="36" spans="1:8" ht="25.5" x14ac:dyDescent="0.2">
      <c r="A36" s="562">
        <v>114</v>
      </c>
      <c r="B36" s="593" t="s">
        <v>29</v>
      </c>
      <c r="C36" s="594">
        <f t="shared" si="0"/>
        <v>34488902</v>
      </c>
      <c r="D36" s="596">
        <v>34090365</v>
      </c>
      <c r="E36" s="565">
        <v>54000</v>
      </c>
      <c r="F36" s="565">
        <v>344537</v>
      </c>
      <c r="G36" s="565"/>
      <c r="H36" s="565"/>
    </row>
    <row r="37" spans="1:8" x14ac:dyDescent="0.2">
      <c r="A37" s="562">
        <v>115</v>
      </c>
      <c r="B37" s="597" t="s">
        <v>30</v>
      </c>
      <c r="C37" s="594">
        <f t="shared" si="0"/>
        <v>162225582</v>
      </c>
      <c r="D37" s="598">
        <f>SUM(D33:D36)</f>
        <v>160350982</v>
      </c>
      <c r="E37" s="599">
        <f>SUM(E33:E36)</f>
        <v>254000</v>
      </c>
      <c r="F37" s="599">
        <f>SUM(F33:F36)</f>
        <v>1620600</v>
      </c>
      <c r="G37" s="599">
        <f>SUM(G33:G36)</f>
        <v>0</v>
      </c>
      <c r="H37" s="599">
        <f>SUM(H33:H36)</f>
        <v>0</v>
      </c>
    </row>
    <row r="38" spans="1:8" ht="25.5" x14ac:dyDescent="0.2">
      <c r="A38" s="562">
        <v>116</v>
      </c>
      <c r="B38" s="593" t="s">
        <v>454</v>
      </c>
      <c r="C38" s="594">
        <f>SUM(D38:H38)</f>
        <v>7516495</v>
      </c>
      <c r="D38" s="595">
        <v>7516495</v>
      </c>
      <c r="E38" s="580">
        <f>SUM(E39:E41)</f>
        <v>0</v>
      </c>
      <c r="F38" s="580">
        <f>SUM(F39:F41)</f>
        <v>0</v>
      </c>
      <c r="G38" s="580">
        <f>SUM(G39:G41)</f>
        <v>0</v>
      </c>
      <c r="H38" s="580">
        <f>SUM(H39:H41)</f>
        <v>0</v>
      </c>
    </row>
    <row r="39" spans="1:8" ht="25.5" x14ac:dyDescent="0.2">
      <c r="A39" s="562">
        <v>119</v>
      </c>
      <c r="B39" s="593" t="s">
        <v>455</v>
      </c>
      <c r="C39" s="594">
        <f t="shared" ref="C39:C48" si="1">SUM(D39:H39)</f>
        <v>7500000</v>
      </c>
      <c r="D39" s="596">
        <f>SUM(D40:D41)</f>
        <v>7500000</v>
      </c>
      <c r="E39" s="565"/>
      <c r="F39" s="565"/>
      <c r="G39" s="565"/>
      <c r="H39" s="565"/>
    </row>
    <row r="40" spans="1:8" ht="25.5" x14ac:dyDescent="0.2">
      <c r="A40" s="562">
        <v>118</v>
      </c>
      <c r="B40" s="593" t="s">
        <v>395</v>
      </c>
      <c r="C40" s="594">
        <f t="shared" si="1"/>
        <v>7500000</v>
      </c>
      <c r="D40" s="596">
        <v>7500000</v>
      </c>
      <c r="E40" s="565"/>
      <c r="F40" s="565"/>
      <c r="G40" s="565"/>
      <c r="H40" s="565"/>
    </row>
    <row r="41" spans="1:8" x14ac:dyDescent="0.2">
      <c r="A41" s="562">
        <v>117</v>
      </c>
      <c r="B41" s="593" t="s">
        <v>396</v>
      </c>
      <c r="C41" s="594">
        <f t="shared" si="1"/>
        <v>0</v>
      </c>
      <c r="D41" s="596"/>
      <c r="E41" s="565"/>
      <c r="F41" s="565"/>
      <c r="G41" s="565"/>
      <c r="H41" s="565"/>
    </row>
    <row r="42" spans="1:8" x14ac:dyDescent="0.2">
      <c r="A42" s="562">
        <v>120</v>
      </c>
      <c r="B42" s="597" t="s">
        <v>31</v>
      </c>
      <c r="C42" s="594">
        <f t="shared" si="1"/>
        <v>15016495</v>
      </c>
      <c r="D42" s="598">
        <f>D38+D39</f>
        <v>15016495</v>
      </c>
      <c r="E42" s="598">
        <f t="shared" ref="E42:H42" si="2">E38+E39</f>
        <v>0</v>
      </c>
      <c r="F42" s="598">
        <f t="shared" si="2"/>
        <v>0</v>
      </c>
      <c r="G42" s="598">
        <f t="shared" si="2"/>
        <v>0</v>
      </c>
      <c r="H42" s="598">
        <f t="shared" si="2"/>
        <v>0</v>
      </c>
    </row>
    <row r="43" spans="1:8" x14ac:dyDescent="0.2">
      <c r="A43" s="562">
        <v>121</v>
      </c>
      <c r="B43" s="601" t="s">
        <v>32</v>
      </c>
      <c r="C43" s="594">
        <f t="shared" si="1"/>
        <v>2471525303</v>
      </c>
      <c r="D43" s="602">
        <f>D6+D7+D8+D16+D26+D32+D37+D42</f>
        <v>1865056738</v>
      </c>
      <c r="E43" s="603">
        <f>E6+E7+E8+E16+E26+E32+E37+E42</f>
        <v>209299454</v>
      </c>
      <c r="F43" s="603">
        <f>F6+F7+F8+F16+F26+F32+F37+F42</f>
        <v>177070744</v>
      </c>
      <c r="G43" s="603">
        <f>G6+G7+G8+G16+G26+G32+G37+G42</f>
        <v>73695898</v>
      </c>
      <c r="H43" s="603">
        <f>H6+H7+H8+H16+H26+H32+H37+H42</f>
        <v>146402469</v>
      </c>
    </row>
    <row r="44" spans="1:8" ht="25.5" x14ac:dyDescent="0.2">
      <c r="A44" s="562">
        <v>122</v>
      </c>
      <c r="B44" s="593" t="s">
        <v>33</v>
      </c>
      <c r="C44" s="594">
        <f t="shared" si="1"/>
        <v>13401715</v>
      </c>
      <c r="D44" s="596">
        <v>13401715</v>
      </c>
      <c r="E44" s="565"/>
      <c r="F44" s="565"/>
      <c r="G44" s="565"/>
      <c r="H44" s="565"/>
    </row>
    <row r="45" spans="1:8" ht="25.5" x14ac:dyDescent="0.2">
      <c r="A45" s="562">
        <v>123</v>
      </c>
      <c r="B45" s="593" t="s">
        <v>34</v>
      </c>
      <c r="C45" s="594">
        <f>SUM(D45:H45)</f>
        <v>529712635</v>
      </c>
      <c r="D45" s="442">
        <v>529712635</v>
      </c>
      <c r="E45" s="565"/>
      <c r="F45" s="565"/>
      <c r="G45" s="565"/>
      <c r="H45" s="565"/>
    </row>
    <row r="46" spans="1:8" x14ac:dyDescent="0.2">
      <c r="A46" s="562">
        <v>124</v>
      </c>
      <c r="B46" s="593" t="s">
        <v>35</v>
      </c>
      <c r="C46" s="594">
        <f t="shared" si="1"/>
        <v>543114350</v>
      </c>
      <c r="D46" s="595">
        <f>SUM(D44:D45)</f>
        <v>543114350</v>
      </c>
      <c r="E46" s="580">
        <f>SUM(E44:E45)</f>
        <v>0</v>
      </c>
      <c r="F46" s="580">
        <f>SUM(F44:F45)</f>
        <v>0</v>
      </c>
      <c r="G46" s="580">
        <f>SUM(G44:G45)</f>
        <v>0</v>
      </c>
      <c r="H46" s="580">
        <f>SUM(H44:H45)</f>
        <v>0</v>
      </c>
    </row>
    <row r="47" spans="1:8" ht="13.5" thickBot="1" x14ac:dyDescent="0.25">
      <c r="A47" s="562">
        <v>125</v>
      </c>
      <c r="B47" s="604" t="s">
        <v>36</v>
      </c>
      <c r="C47" s="594">
        <f t="shared" si="1"/>
        <v>543114350</v>
      </c>
      <c r="D47" s="605">
        <f>D46</f>
        <v>543114350</v>
      </c>
      <c r="E47" s="606">
        <f>E46</f>
        <v>0</v>
      </c>
      <c r="F47" s="606">
        <f>F46</f>
        <v>0</v>
      </c>
      <c r="G47" s="606">
        <f>G46</f>
        <v>0</v>
      </c>
      <c r="H47" s="606">
        <f>H46</f>
        <v>0</v>
      </c>
    </row>
    <row r="48" spans="1:8" ht="14.25" thickTop="1" thickBot="1" x14ac:dyDescent="0.25">
      <c r="A48" s="562">
        <v>126</v>
      </c>
      <c r="B48" s="19" t="s">
        <v>37</v>
      </c>
      <c r="C48" s="594">
        <f t="shared" si="1"/>
        <v>3014639653</v>
      </c>
      <c r="D48" s="17">
        <f>D43+D47</f>
        <v>2408171088</v>
      </c>
      <c r="E48" s="9">
        <f>E43+E47</f>
        <v>209299454</v>
      </c>
      <c r="F48" s="9">
        <f>F43+F47</f>
        <v>177070744</v>
      </c>
      <c r="G48" s="9">
        <f>G43+G47</f>
        <v>73695898</v>
      </c>
      <c r="H48" s="9">
        <f>H43+H47</f>
        <v>146402469</v>
      </c>
    </row>
    <row r="49" spans="3:8" ht="13.5" thickTop="1" x14ac:dyDescent="0.2">
      <c r="C49" s="257">
        <f>'[1]1'!C78</f>
        <v>3014639653</v>
      </c>
      <c r="D49" s="257">
        <f>D48-'[1]1'!D78</f>
        <v>0</v>
      </c>
      <c r="E49" s="257">
        <f>E48-'[1]1'!E78</f>
        <v>0</v>
      </c>
      <c r="F49" s="257">
        <f>F48-'[1]1'!F78</f>
        <v>0</v>
      </c>
      <c r="G49" s="257">
        <f>G48-'[1]1'!G78</f>
        <v>0</v>
      </c>
      <c r="H49" s="257">
        <f>H48-'[1]1'!H78</f>
        <v>0</v>
      </c>
    </row>
    <row r="50" spans="3:8" x14ac:dyDescent="0.2">
      <c r="C50" s="257">
        <f>C49-C48</f>
        <v>0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P34"/>
  <sheetViews>
    <sheetView topLeftCell="C1" workbookViewId="0">
      <selection activeCell="K15" sqref="K15"/>
    </sheetView>
  </sheetViews>
  <sheetFormatPr defaultRowHeight="12.75" x14ac:dyDescent="0.2"/>
  <cols>
    <col min="1" max="1" width="4.140625" style="48" customWidth="1"/>
    <col min="2" max="2" width="51.140625" style="48" customWidth="1"/>
    <col min="3" max="3" width="14.140625" style="48" customWidth="1"/>
    <col min="4" max="15" width="12.7109375" style="106" customWidth="1"/>
    <col min="16" max="16" width="12.5703125" style="48" customWidth="1"/>
    <col min="17" max="16384" width="9.140625" style="48"/>
  </cols>
  <sheetData>
    <row r="1" spans="1:16" x14ac:dyDescent="0.2">
      <c r="B1" s="111"/>
      <c r="C1" s="70" t="s">
        <v>240</v>
      </c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</row>
    <row r="2" spans="1:16" x14ac:dyDescent="0.2">
      <c r="B2" s="207"/>
      <c r="C2" s="86" t="s">
        <v>464</v>
      </c>
      <c r="D2" s="243"/>
      <c r="E2" s="243"/>
      <c r="F2" s="243"/>
      <c r="G2" s="244" t="s">
        <v>287</v>
      </c>
      <c r="H2" s="243"/>
      <c r="I2" s="243"/>
      <c r="J2" s="243"/>
      <c r="K2" s="243"/>
      <c r="L2" s="243"/>
      <c r="M2" s="243"/>
      <c r="N2" s="243"/>
      <c r="O2" s="243"/>
    </row>
    <row r="3" spans="1:16" x14ac:dyDescent="0.2">
      <c r="B3" s="207"/>
      <c r="C3" s="70" t="s">
        <v>288</v>
      </c>
      <c r="D3" s="243"/>
      <c r="E3" s="243"/>
      <c r="F3" s="243"/>
      <c r="G3" t="s">
        <v>463</v>
      </c>
      <c r="H3" s="243"/>
      <c r="I3" s="243"/>
      <c r="J3" s="243"/>
      <c r="K3" s="243"/>
      <c r="L3" s="243"/>
      <c r="M3" s="243"/>
      <c r="N3" s="243"/>
      <c r="O3" s="243"/>
    </row>
    <row r="4" spans="1:16" x14ac:dyDescent="0.2">
      <c r="B4" s="111"/>
      <c r="C4" s="111"/>
      <c r="D4" s="243"/>
      <c r="E4" s="243"/>
      <c r="F4" s="243"/>
      <c r="G4" s="245" t="s">
        <v>235</v>
      </c>
      <c r="H4" s="243"/>
      <c r="I4" s="243"/>
      <c r="J4" s="243"/>
      <c r="K4" s="243"/>
      <c r="L4" s="243"/>
      <c r="M4" s="243"/>
      <c r="N4" s="243"/>
      <c r="O4" s="243"/>
    </row>
    <row r="5" spans="1:16" x14ac:dyDescent="0.2">
      <c r="B5" s="111"/>
      <c r="C5" s="111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</row>
    <row r="6" spans="1:16" x14ac:dyDescent="0.2">
      <c r="A6" s="51">
        <v>1</v>
      </c>
      <c r="B6" s="208" t="s">
        <v>289</v>
      </c>
      <c r="C6" s="208" t="s">
        <v>38</v>
      </c>
      <c r="D6" s="246" t="s">
        <v>290</v>
      </c>
      <c r="E6" s="246" t="s">
        <v>291</v>
      </c>
      <c r="F6" s="246" t="s">
        <v>292</v>
      </c>
      <c r="G6" s="246" t="s">
        <v>293</v>
      </c>
      <c r="H6" s="246" t="s">
        <v>294</v>
      </c>
      <c r="I6" s="246" t="s">
        <v>295</v>
      </c>
      <c r="J6" s="246" t="s">
        <v>296</v>
      </c>
      <c r="K6" s="246" t="s">
        <v>297</v>
      </c>
      <c r="L6" s="246" t="s">
        <v>298</v>
      </c>
      <c r="M6" s="246" t="s">
        <v>299</v>
      </c>
      <c r="N6" s="246" t="s">
        <v>300</v>
      </c>
      <c r="O6" s="246" t="s">
        <v>301</v>
      </c>
      <c r="P6" s="209" t="s">
        <v>302</v>
      </c>
    </row>
    <row r="7" spans="1:16" x14ac:dyDescent="0.2">
      <c r="A7" s="51">
        <v>2</v>
      </c>
      <c r="B7" s="210" t="s">
        <v>184</v>
      </c>
      <c r="C7" s="211">
        <f>'2'!C6</f>
        <v>404120936</v>
      </c>
      <c r="D7" s="247">
        <f t="shared" ref="D7:D13" si="0">C7/12</f>
        <v>33676744.666666664</v>
      </c>
      <c r="E7" s="247">
        <f t="shared" ref="E7:E13" si="1">C7/12</f>
        <v>33676744.666666664</v>
      </c>
      <c r="F7" s="247">
        <f t="shared" ref="F7:F13" si="2">C7/12</f>
        <v>33676744.666666664</v>
      </c>
      <c r="G7" s="247">
        <f t="shared" ref="G7:G13" si="3">C7/12</f>
        <v>33676744.666666664</v>
      </c>
      <c r="H7" s="247">
        <f t="shared" ref="H7:H13" si="4">C7/12</f>
        <v>33676744.666666664</v>
      </c>
      <c r="I7" s="247">
        <f t="shared" ref="I7:I13" si="5">C7/12</f>
        <v>33676744.666666664</v>
      </c>
      <c r="J7" s="247">
        <f t="shared" ref="J7:J13" si="6">C7/12</f>
        <v>33676744.666666664</v>
      </c>
      <c r="K7" s="247">
        <f t="shared" ref="K7:K13" si="7">C7/12</f>
        <v>33676744.666666664</v>
      </c>
      <c r="L7" s="247">
        <f t="shared" ref="L7:L13" si="8">C7/12</f>
        <v>33676744.666666664</v>
      </c>
      <c r="M7" s="247">
        <f t="shared" ref="M7:M13" si="9">C7/12</f>
        <v>33676744.666666664</v>
      </c>
      <c r="N7" s="247">
        <f t="shared" ref="N7:N13" si="10">C7/12</f>
        <v>33676744.666666664</v>
      </c>
      <c r="O7" s="247">
        <f t="shared" ref="O7:O13" si="11">C7/12</f>
        <v>33676744.666666664</v>
      </c>
      <c r="P7" s="212">
        <f t="shared" ref="P7:P30" si="12">SUM(D7:O7)</f>
        <v>404120936.00000006</v>
      </c>
    </row>
    <row r="8" spans="1:16" x14ac:dyDescent="0.2">
      <c r="A8" s="51">
        <v>3</v>
      </c>
      <c r="B8" s="210" t="s">
        <v>303</v>
      </c>
      <c r="C8" s="211">
        <f>'2'!C7</f>
        <v>71260878</v>
      </c>
      <c r="D8" s="247">
        <f t="shared" si="0"/>
        <v>5938406.5</v>
      </c>
      <c r="E8" s="247">
        <f t="shared" si="1"/>
        <v>5938406.5</v>
      </c>
      <c r="F8" s="247">
        <f t="shared" si="2"/>
        <v>5938406.5</v>
      </c>
      <c r="G8" s="247">
        <f t="shared" si="3"/>
        <v>5938406.5</v>
      </c>
      <c r="H8" s="247">
        <f t="shared" si="4"/>
        <v>5938406.5</v>
      </c>
      <c r="I8" s="247">
        <f t="shared" si="5"/>
        <v>5938406.5</v>
      </c>
      <c r="J8" s="247">
        <f t="shared" si="6"/>
        <v>5938406.5</v>
      </c>
      <c r="K8" s="247">
        <f t="shared" si="7"/>
        <v>5938406.5</v>
      </c>
      <c r="L8" s="247">
        <f t="shared" si="8"/>
        <v>5938406.5</v>
      </c>
      <c r="M8" s="247">
        <f t="shared" si="9"/>
        <v>5938406.5</v>
      </c>
      <c r="N8" s="247">
        <f t="shared" si="10"/>
        <v>5938406.5</v>
      </c>
      <c r="O8" s="247">
        <f t="shared" si="11"/>
        <v>5938406.5</v>
      </c>
      <c r="P8" s="212">
        <f t="shared" si="12"/>
        <v>71260878</v>
      </c>
    </row>
    <row r="9" spans="1:16" x14ac:dyDescent="0.2">
      <c r="A9" s="51">
        <v>4</v>
      </c>
      <c r="B9" s="210" t="s">
        <v>304</v>
      </c>
      <c r="C9" s="211">
        <f>'2'!C8</f>
        <v>500726074</v>
      </c>
      <c r="D9" s="247">
        <f t="shared" si="0"/>
        <v>41727172.833333336</v>
      </c>
      <c r="E9" s="247">
        <f t="shared" si="1"/>
        <v>41727172.833333336</v>
      </c>
      <c r="F9" s="247">
        <f t="shared" si="2"/>
        <v>41727172.833333336</v>
      </c>
      <c r="G9" s="247">
        <f t="shared" si="3"/>
        <v>41727172.833333336</v>
      </c>
      <c r="H9" s="247">
        <f t="shared" si="4"/>
        <v>41727172.833333336</v>
      </c>
      <c r="I9" s="247">
        <f t="shared" si="5"/>
        <v>41727172.833333336</v>
      </c>
      <c r="J9" s="247">
        <f t="shared" si="6"/>
        <v>41727172.833333336</v>
      </c>
      <c r="K9" s="247">
        <f t="shared" si="7"/>
        <v>41727172.833333336</v>
      </c>
      <c r="L9" s="247">
        <f t="shared" si="8"/>
        <v>41727172.833333336</v>
      </c>
      <c r="M9" s="247">
        <f t="shared" si="9"/>
        <v>41727172.833333336</v>
      </c>
      <c r="N9" s="247">
        <f t="shared" si="10"/>
        <v>41727172.833333336</v>
      </c>
      <c r="O9" s="247">
        <f t="shared" si="11"/>
        <v>41727172.833333336</v>
      </c>
      <c r="P9" s="212">
        <f t="shared" si="12"/>
        <v>500726073.99999994</v>
      </c>
    </row>
    <row r="10" spans="1:16" x14ac:dyDescent="0.2">
      <c r="A10" s="51">
        <v>5</v>
      </c>
      <c r="B10" s="210" t="s">
        <v>305</v>
      </c>
      <c r="C10" s="211">
        <f>'2'!C16</f>
        <v>11500000</v>
      </c>
      <c r="D10" s="247">
        <f t="shared" si="0"/>
        <v>958333.33333333337</v>
      </c>
      <c r="E10" s="247">
        <f t="shared" si="1"/>
        <v>958333.33333333337</v>
      </c>
      <c r="F10" s="247">
        <f t="shared" si="2"/>
        <v>958333.33333333337</v>
      </c>
      <c r="G10" s="247">
        <f t="shared" si="3"/>
        <v>958333.33333333337</v>
      </c>
      <c r="H10" s="247">
        <f t="shared" si="4"/>
        <v>958333.33333333337</v>
      </c>
      <c r="I10" s="247">
        <f t="shared" si="5"/>
        <v>958333.33333333337</v>
      </c>
      <c r="J10" s="247">
        <f t="shared" si="6"/>
        <v>958333.33333333337</v>
      </c>
      <c r="K10" s="247">
        <f t="shared" si="7"/>
        <v>958333.33333333337</v>
      </c>
      <c r="L10" s="247">
        <f t="shared" si="8"/>
        <v>958333.33333333337</v>
      </c>
      <c r="M10" s="247">
        <f t="shared" si="9"/>
        <v>958333.33333333337</v>
      </c>
      <c r="N10" s="247">
        <f t="shared" si="10"/>
        <v>958333.33333333337</v>
      </c>
      <c r="O10" s="247">
        <f t="shared" si="11"/>
        <v>958333.33333333337</v>
      </c>
      <c r="P10" s="212">
        <f t="shared" si="12"/>
        <v>11500000.000000002</v>
      </c>
    </row>
    <row r="11" spans="1:16" x14ac:dyDescent="0.2">
      <c r="A11" s="51">
        <v>7</v>
      </c>
      <c r="B11" s="213" t="s">
        <v>306</v>
      </c>
      <c r="C11" s="214">
        <f>'2'!C26</f>
        <v>272588648</v>
      </c>
      <c r="D11" s="247">
        <f t="shared" si="0"/>
        <v>22715720.666666668</v>
      </c>
      <c r="E11" s="247">
        <f t="shared" si="1"/>
        <v>22715720.666666668</v>
      </c>
      <c r="F11" s="247">
        <f t="shared" si="2"/>
        <v>22715720.666666668</v>
      </c>
      <c r="G11" s="247">
        <f t="shared" si="3"/>
        <v>22715720.666666668</v>
      </c>
      <c r="H11" s="247">
        <f t="shared" si="4"/>
        <v>22715720.666666668</v>
      </c>
      <c r="I11" s="247">
        <f t="shared" si="5"/>
        <v>22715720.666666668</v>
      </c>
      <c r="J11" s="247">
        <f t="shared" si="6"/>
        <v>22715720.666666668</v>
      </c>
      <c r="K11" s="247">
        <f t="shared" si="7"/>
        <v>22715720.666666668</v>
      </c>
      <c r="L11" s="247">
        <f t="shared" si="8"/>
        <v>22715720.666666668</v>
      </c>
      <c r="M11" s="247">
        <f t="shared" si="9"/>
        <v>22715720.666666668</v>
      </c>
      <c r="N11" s="247">
        <f t="shared" si="10"/>
        <v>22715720.666666668</v>
      </c>
      <c r="O11" s="247">
        <f t="shared" si="11"/>
        <v>22715720.666666668</v>
      </c>
      <c r="P11" s="212">
        <f t="shared" si="12"/>
        <v>272588647.99999994</v>
      </c>
    </row>
    <row r="12" spans="1:16" x14ac:dyDescent="0.2">
      <c r="A12" s="51">
        <v>16</v>
      </c>
      <c r="B12" s="213" t="s">
        <v>307</v>
      </c>
      <c r="C12" s="214">
        <f>'2'!C32</f>
        <v>1031405987</v>
      </c>
      <c r="D12" s="247">
        <f t="shared" si="0"/>
        <v>85950498.916666672</v>
      </c>
      <c r="E12" s="247">
        <f t="shared" si="1"/>
        <v>85950498.916666672</v>
      </c>
      <c r="F12" s="247">
        <f t="shared" si="2"/>
        <v>85950498.916666672</v>
      </c>
      <c r="G12" s="247">
        <f t="shared" si="3"/>
        <v>85950498.916666672</v>
      </c>
      <c r="H12" s="247">
        <f t="shared" si="4"/>
        <v>85950498.916666672</v>
      </c>
      <c r="I12" s="247">
        <f t="shared" si="5"/>
        <v>85950498.916666672</v>
      </c>
      <c r="J12" s="247">
        <f t="shared" si="6"/>
        <v>85950498.916666672</v>
      </c>
      <c r="K12" s="247">
        <f t="shared" si="7"/>
        <v>85950498.916666672</v>
      </c>
      <c r="L12" s="247">
        <f t="shared" si="8"/>
        <v>85950498.916666672</v>
      </c>
      <c r="M12" s="247">
        <f t="shared" si="9"/>
        <v>85950498.916666672</v>
      </c>
      <c r="N12" s="247">
        <f t="shared" si="10"/>
        <v>85950498.916666672</v>
      </c>
      <c r="O12" s="247">
        <f t="shared" si="11"/>
        <v>85950498.916666672</v>
      </c>
      <c r="P12" s="212">
        <f t="shared" si="12"/>
        <v>1031405986.9999999</v>
      </c>
    </row>
    <row r="13" spans="1:16" x14ac:dyDescent="0.2">
      <c r="A13" s="51">
        <v>17</v>
      </c>
      <c r="B13" s="213" t="s">
        <v>134</v>
      </c>
      <c r="C13" s="214">
        <f>'2'!C37</f>
        <v>185298431</v>
      </c>
      <c r="D13" s="247">
        <f t="shared" si="0"/>
        <v>15441535.916666666</v>
      </c>
      <c r="E13" s="247">
        <f t="shared" si="1"/>
        <v>15441535.916666666</v>
      </c>
      <c r="F13" s="247">
        <f t="shared" si="2"/>
        <v>15441535.916666666</v>
      </c>
      <c r="G13" s="247">
        <f t="shared" si="3"/>
        <v>15441535.916666666</v>
      </c>
      <c r="H13" s="247">
        <f t="shared" si="4"/>
        <v>15441535.916666666</v>
      </c>
      <c r="I13" s="247">
        <f t="shared" si="5"/>
        <v>15441535.916666666</v>
      </c>
      <c r="J13" s="247">
        <f t="shared" si="6"/>
        <v>15441535.916666666</v>
      </c>
      <c r="K13" s="247">
        <f t="shared" si="7"/>
        <v>15441535.916666666</v>
      </c>
      <c r="L13" s="247">
        <f t="shared" si="8"/>
        <v>15441535.916666666</v>
      </c>
      <c r="M13" s="247">
        <f t="shared" si="9"/>
        <v>15441535.916666666</v>
      </c>
      <c r="N13" s="247">
        <f t="shared" si="10"/>
        <v>15441535.916666666</v>
      </c>
      <c r="O13" s="247">
        <f t="shared" si="11"/>
        <v>15441535.916666666</v>
      </c>
      <c r="P13" s="212">
        <f t="shared" si="12"/>
        <v>185298430.99999997</v>
      </c>
    </row>
    <row r="14" spans="1:16" x14ac:dyDescent="0.2">
      <c r="A14" s="51">
        <v>19</v>
      </c>
      <c r="B14" s="210" t="s">
        <v>308</v>
      </c>
      <c r="C14" s="211">
        <f>'2'!C42</f>
        <v>12016495</v>
      </c>
      <c r="D14" s="247"/>
      <c r="E14" s="247"/>
      <c r="F14" s="247">
        <v>4500000</v>
      </c>
      <c r="G14" s="247"/>
      <c r="H14" s="247"/>
      <c r="I14" s="247"/>
      <c r="J14" s="247"/>
      <c r="K14" s="247">
        <v>7516495</v>
      </c>
      <c r="L14" s="247"/>
      <c r="M14" s="247"/>
      <c r="N14" s="247"/>
      <c r="O14" s="247"/>
      <c r="P14" s="212">
        <f t="shared" si="12"/>
        <v>12016495</v>
      </c>
    </row>
    <row r="15" spans="1:16" x14ac:dyDescent="0.2">
      <c r="A15" s="51">
        <v>20</v>
      </c>
      <c r="B15" s="215" t="s">
        <v>309</v>
      </c>
      <c r="C15" s="216">
        <f t="shared" ref="C15:O15" si="13">SUM(C7:C14)</f>
        <v>2488917449</v>
      </c>
      <c r="D15" s="248">
        <f t="shared" si="13"/>
        <v>206408412.83333334</v>
      </c>
      <c r="E15" s="248">
        <f t="shared" si="13"/>
        <v>206408412.83333334</v>
      </c>
      <c r="F15" s="248">
        <f t="shared" si="13"/>
        <v>210908412.83333334</v>
      </c>
      <c r="G15" s="248">
        <f t="shared" si="13"/>
        <v>206408412.83333334</v>
      </c>
      <c r="H15" s="248">
        <f t="shared" si="13"/>
        <v>206408412.83333334</v>
      </c>
      <c r="I15" s="248">
        <f t="shared" si="13"/>
        <v>206408412.83333334</v>
      </c>
      <c r="J15" s="248">
        <f t="shared" si="13"/>
        <v>206408412.83333334</v>
      </c>
      <c r="K15" s="248">
        <f t="shared" si="13"/>
        <v>213924907.83333334</v>
      </c>
      <c r="L15" s="248">
        <f t="shared" si="13"/>
        <v>206408412.83333334</v>
      </c>
      <c r="M15" s="248">
        <f t="shared" si="13"/>
        <v>206408412.83333334</v>
      </c>
      <c r="N15" s="248">
        <f t="shared" si="13"/>
        <v>206408412.83333334</v>
      </c>
      <c r="O15" s="248">
        <f t="shared" si="13"/>
        <v>206408412.83333334</v>
      </c>
      <c r="P15" s="212">
        <f t="shared" si="12"/>
        <v>2488917449</v>
      </c>
    </row>
    <row r="16" spans="1:16" x14ac:dyDescent="0.2">
      <c r="A16" s="64">
        <v>27</v>
      </c>
      <c r="B16" s="217" t="s">
        <v>310</v>
      </c>
      <c r="C16" s="218">
        <f>C17+C18</f>
        <v>563991940</v>
      </c>
      <c r="D16" s="249">
        <f t="shared" ref="D16:O16" si="14">D17+D18</f>
        <v>61992082.666666664</v>
      </c>
      <c r="E16" s="249">
        <f t="shared" si="14"/>
        <v>45636350.666666664</v>
      </c>
      <c r="F16" s="249">
        <f t="shared" si="14"/>
        <v>45636350.666666664</v>
      </c>
      <c r="G16" s="249">
        <f t="shared" si="14"/>
        <v>45636350.666666664</v>
      </c>
      <c r="H16" s="249">
        <f t="shared" si="14"/>
        <v>45636350.666666664</v>
      </c>
      <c r="I16" s="249">
        <f t="shared" si="14"/>
        <v>45636350.666666664</v>
      </c>
      <c r="J16" s="249">
        <f t="shared" si="14"/>
        <v>45636350.666666664</v>
      </c>
      <c r="K16" s="249">
        <f t="shared" si="14"/>
        <v>45636350.666666664</v>
      </c>
      <c r="L16" s="249">
        <f t="shared" si="14"/>
        <v>45636350.666666664</v>
      </c>
      <c r="M16" s="249">
        <f t="shared" si="14"/>
        <v>45636350.666666664</v>
      </c>
      <c r="N16" s="249">
        <f t="shared" si="14"/>
        <v>45636350.666666664</v>
      </c>
      <c r="O16" s="249">
        <f t="shared" si="14"/>
        <v>45636350.666666664</v>
      </c>
      <c r="P16" s="219">
        <f t="shared" si="12"/>
        <v>563991940.00000012</v>
      </c>
    </row>
    <row r="17" spans="1:16" s="223" customFormat="1" x14ac:dyDescent="0.2">
      <c r="A17" s="220"/>
      <c r="B17" s="221" t="s">
        <v>311</v>
      </c>
      <c r="C17" s="222">
        <f>D17</f>
        <v>16355732</v>
      </c>
      <c r="D17" s="250">
        <f>'2'!D44</f>
        <v>16355732</v>
      </c>
      <c r="E17" s="250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19">
        <f t="shared" si="12"/>
        <v>16355732</v>
      </c>
    </row>
    <row r="18" spans="1:16" x14ac:dyDescent="0.2">
      <c r="A18" s="64">
        <v>29</v>
      </c>
      <c r="B18" s="224" t="s">
        <v>312</v>
      </c>
      <c r="C18" s="225">
        <f>'2'!C45</f>
        <v>547636208</v>
      </c>
      <c r="D18" s="247">
        <f>C18/12</f>
        <v>45636350.666666664</v>
      </c>
      <c r="E18" s="247">
        <f>C18/12</f>
        <v>45636350.666666664</v>
      </c>
      <c r="F18" s="247">
        <f>C18/12</f>
        <v>45636350.666666664</v>
      </c>
      <c r="G18" s="247">
        <f>C18/12</f>
        <v>45636350.666666664</v>
      </c>
      <c r="H18" s="247">
        <f>C18/12</f>
        <v>45636350.666666664</v>
      </c>
      <c r="I18" s="247">
        <f>C18/12</f>
        <v>45636350.666666664</v>
      </c>
      <c r="J18" s="247">
        <f>C18/12</f>
        <v>45636350.666666664</v>
      </c>
      <c r="K18" s="247">
        <f>C18/12</f>
        <v>45636350.666666664</v>
      </c>
      <c r="L18" s="247">
        <f>C18/12</f>
        <v>45636350.666666664</v>
      </c>
      <c r="M18" s="247">
        <f>C18/12</f>
        <v>45636350.666666664</v>
      </c>
      <c r="N18" s="247">
        <f>C18/12</f>
        <v>45636350.666666664</v>
      </c>
      <c r="O18" s="247">
        <f>C18/12</f>
        <v>45636350.666666664</v>
      </c>
      <c r="P18" s="219">
        <f t="shared" si="12"/>
        <v>547636208.00000012</v>
      </c>
    </row>
    <row r="19" spans="1:16" ht="21.75" customHeight="1" x14ac:dyDescent="0.2">
      <c r="A19" s="64">
        <v>30</v>
      </c>
      <c r="B19" s="226" t="s">
        <v>313</v>
      </c>
      <c r="C19" s="227">
        <f>C15+C16</f>
        <v>3052909389</v>
      </c>
      <c r="D19" s="251">
        <f t="shared" ref="D19:O19" si="15">D15+D16</f>
        <v>268400495.5</v>
      </c>
      <c r="E19" s="251">
        <f t="shared" si="15"/>
        <v>252044763.5</v>
      </c>
      <c r="F19" s="251">
        <f t="shared" si="15"/>
        <v>256544763.5</v>
      </c>
      <c r="G19" s="251">
        <f t="shared" si="15"/>
        <v>252044763.5</v>
      </c>
      <c r="H19" s="251">
        <f t="shared" si="15"/>
        <v>252044763.5</v>
      </c>
      <c r="I19" s="251">
        <f t="shared" si="15"/>
        <v>252044763.5</v>
      </c>
      <c r="J19" s="251">
        <f t="shared" si="15"/>
        <v>252044763.5</v>
      </c>
      <c r="K19" s="251">
        <f t="shared" si="15"/>
        <v>259561258.5</v>
      </c>
      <c r="L19" s="251">
        <f t="shared" si="15"/>
        <v>252044763.5</v>
      </c>
      <c r="M19" s="251">
        <f t="shared" si="15"/>
        <v>252044763.5</v>
      </c>
      <c r="N19" s="251">
        <f t="shared" si="15"/>
        <v>252044763.5</v>
      </c>
      <c r="O19" s="251">
        <f t="shared" si="15"/>
        <v>252044763.5</v>
      </c>
      <c r="P19" s="219">
        <f t="shared" si="12"/>
        <v>3052909389</v>
      </c>
    </row>
    <row r="20" spans="1:16" x14ac:dyDescent="0.2">
      <c r="A20" s="64">
        <v>33</v>
      </c>
      <c r="B20" s="224" t="s">
        <v>314</v>
      </c>
      <c r="C20" s="211">
        <f>'1'!C21</f>
        <v>652863638</v>
      </c>
      <c r="D20" s="247">
        <f t="shared" ref="D20:D26" si="16">C20/12</f>
        <v>54405303.166666664</v>
      </c>
      <c r="E20" s="247">
        <f t="shared" ref="E20:E26" si="17">C20/12</f>
        <v>54405303.166666664</v>
      </c>
      <c r="F20" s="247">
        <f t="shared" ref="F20:F26" si="18">C20/12</f>
        <v>54405303.166666664</v>
      </c>
      <c r="G20" s="247">
        <f t="shared" ref="G20:G26" si="19">C20/12</f>
        <v>54405303.166666664</v>
      </c>
      <c r="H20" s="247">
        <f t="shared" ref="H20:H26" si="20">C20/12</f>
        <v>54405303.166666664</v>
      </c>
      <c r="I20" s="247">
        <f t="shared" ref="I20:I26" si="21">C20/12</f>
        <v>54405303.166666664</v>
      </c>
      <c r="J20" s="247">
        <f t="shared" ref="J20:J26" si="22">C20/12</f>
        <v>54405303.166666664</v>
      </c>
      <c r="K20" s="247">
        <f t="shared" ref="K20:K26" si="23">C20/12</f>
        <v>54405303.166666664</v>
      </c>
      <c r="L20" s="247">
        <f t="shared" ref="L20:L26" si="24">C20/12</f>
        <v>54405303.166666664</v>
      </c>
      <c r="M20" s="247">
        <f t="shared" ref="M20:M26" si="25">C20/12</f>
        <v>54405303.166666664</v>
      </c>
      <c r="N20" s="247">
        <f t="shared" ref="N20:N26" si="26">C20/12</f>
        <v>54405303.166666664</v>
      </c>
      <c r="O20" s="247">
        <f t="shared" ref="O20:O26" si="27">C20/12</f>
        <v>54405303.166666664</v>
      </c>
      <c r="P20" s="219">
        <f t="shared" si="12"/>
        <v>652863638</v>
      </c>
    </row>
    <row r="21" spans="1:16" x14ac:dyDescent="0.2">
      <c r="A21" s="64">
        <v>34</v>
      </c>
      <c r="B21" s="224" t="s">
        <v>315</v>
      </c>
      <c r="C21" s="211">
        <f>'1'!C29</f>
        <v>850533503</v>
      </c>
      <c r="D21" s="247">
        <f t="shared" si="16"/>
        <v>70877791.916666672</v>
      </c>
      <c r="E21" s="247">
        <f t="shared" si="17"/>
        <v>70877791.916666672</v>
      </c>
      <c r="F21" s="247">
        <f t="shared" si="18"/>
        <v>70877791.916666672</v>
      </c>
      <c r="G21" s="247">
        <f t="shared" si="19"/>
        <v>70877791.916666672</v>
      </c>
      <c r="H21" s="247">
        <f t="shared" si="20"/>
        <v>70877791.916666672</v>
      </c>
      <c r="I21" s="247">
        <f t="shared" si="21"/>
        <v>70877791.916666672</v>
      </c>
      <c r="J21" s="247">
        <f t="shared" si="22"/>
        <v>70877791.916666672</v>
      </c>
      <c r="K21" s="247">
        <f t="shared" si="23"/>
        <v>70877791.916666672</v>
      </c>
      <c r="L21" s="247">
        <f t="shared" si="24"/>
        <v>70877791.916666672</v>
      </c>
      <c r="M21" s="247">
        <f t="shared" si="25"/>
        <v>70877791.916666672</v>
      </c>
      <c r="N21" s="247">
        <f t="shared" si="26"/>
        <v>70877791.916666672</v>
      </c>
      <c r="O21" s="247">
        <f t="shared" si="27"/>
        <v>70877791.916666672</v>
      </c>
      <c r="P21" s="219">
        <f t="shared" si="12"/>
        <v>850533502.99999988</v>
      </c>
    </row>
    <row r="22" spans="1:16" x14ac:dyDescent="0.2">
      <c r="A22" s="64">
        <v>35</v>
      </c>
      <c r="B22" s="228" t="s">
        <v>186</v>
      </c>
      <c r="C22" s="214">
        <f>'1'!C40</f>
        <v>347946610</v>
      </c>
      <c r="D22" s="247">
        <f t="shared" si="16"/>
        <v>28995550.833333332</v>
      </c>
      <c r="E22" s="247">
        <f t="shared" si="17"/>
        <v>28995550.833333332</v>
      </c>
      <c r="F22" s="247">
        <f t="shared" si="18"/>
        <v>28995550.833333332</v>
      </c>
      <c r="G22" s="247">
        <f t="shared" si="19"/>
        <v>28995550.833333332</v>
      </c>
      <c r="H22" s="247">
        <f t="shared" si="20"/>
        <v>28995550.833333332</v>
      </c>
      <c r="I22" s="247">
        <f t="shared" si="21"/>
        <v>28995550.833333332</v>
      </c>
      <c r="J22" s="247">
        <f t="shared" si="22"/>
        <v>28995550.833333332</v>
      </c>
      <c r="K22" s="247">
        <f t="shared" si="23"/>
        <v>28995550.833333332</v>
      </c>
      <c r="L22" s="247">
        <f t="shared" si="24"/>
        <v>28995550.833333332</v>
      </c>
      <c r="M22" s="247">
        <f t="shared" si="25"/>
        <v>28995550.833333332</v>
      </c>
      <c r="N22" s="247">
        <f t="shared" si="26"/>
        <v>28995550.833333332</v>
      </c>
      <c r="O22" s="247">
        <f t="shared" si="27"/>
        <v>28995550.833333332</v>
      </c>
      <c r="P22" s="219">
        <f t="shared" si="12"/>
        <v>347946610</v>
      </c>
    </row>
    <row r="23" spans="1:16" x14ac:dyDescent="0.2">
      <c r="A23" s="64">
        <v>36</v>
      </c>
      <c r="B23" s="229" t="s">
        <v>189</v>
      </c>
      <c r="C23" s="230">
        <f>'1'!C62</f>
        <v>36152399</v>
      </c>
      <c r="D23" s="247">
        <f t="shared" si="16"/>
        <v>3012699.9166666665</v>
      </c>
      <c r="E23" s="247">
        <f t="shared" si="17"/>
        <v>3012699.9166666665</v>
      </c>
      <c r="F23" s="247">
        <f t="shared" si="18"/>
        <v>3012699.9166666665</v>
      </c>
      <c r="G23" s="247">
        <f t="shared" si="19"/>
        <v>3012699.9166666665</v>
      </c>
      <c r="H23" s="247">
        <f t="shared" si="20"/>
        <v>3012699.9166666665</v>
      </c>
      <c r="I23" s="247">
        <f t="shared" si="21"/>
        <v>3012699.9166666665</v>
      </c>
      <c r="J23" s="247">
        <f t="shared" si="22"/>
        <v>3012699.9166666665</v>
      </c>
      <c r="K23" s="247">
        <f t="shared" si="23"/>
        <v>3012699.9166666665</v>
      </c>
      <c r="L23" s="247">
        <f t="shared" si="24"/>
        <v>3012699.9166666665</v>
      </c>
      <c r="M23" s="247">
        <f t="shared" si="25"/>
        <v>3012699.9166666665</v>
      </c>
      <c r="N23" s="247">
        <f t="shared" si="26"/>
        <v>3012699.9166666665</v>
      </c>
      <c r="O23" s="247">
        <f t="shared" si="27"/>
        <v>3012699.9166666665</v>
      </c>
      <c r="P23" s="219">
        <f t="shared" si="12"/>
        <v>36152399.000000007</v>
      </c>
    </row>
    <row r="24" spans="1:16" x14ac:dyDescent="0.2">
      <c r="A24" s="64">
        <v>37</v>
      </c>
      <c r="B24" s="229" t="s">
        <v>208</v>
      </c>
      <c r="C24" s="230">
        <f>'1'!C65</f>
        <v>3000000</v>
      </c>
      <c r="D24" s="247">
        <f t="shared" si="16"/>
        <v>250000</v>
      </c>
      <c r="E24" s="247">
        <f t="shared" si="17"/>
        <v>250000</v>
      </c>
      <c r="F24" s="247">
        <f t="shared" si="18"/>
        <v>250000</v>
      </c>
      <c r="G24" s="247">
        <f t="shared" si="19"/>
        <v>250000</v>
      </c>
      <c r="H24" s="247">
        <f t="shared" si="20"/>
        <v>250000</v>
      </c>
      <c r="I24" s="247">
        <f t="shared" si="21"/>
        <v>250000</v>
      </c>
      <c r="J24" s="247">
        <f t="shared" si="22"/>
        <v>250000</v>
      </c>
      <c r="K24" s="247">
        <f t="shared" si="23"/>
        <v>250000</v>
      </c>
      <c r="L24" s="247">
        <f t="shared" si="24"/>
        <v>250000</v>
      </c>
      <c r="M24" s="247">
        <f t="shared" si="25"/>
        <v>250000</v>
      </c>
      <c r="N24" s="247">
        <f t="shared" si="26"/>
        <v>250000</v>
      </c>
      <c r="O24" s="247">
        <f t="shared" si="27"/>
        <v>250000</v>
      </c>
      <c r="P24" s="219">
        <f t="shared" si="12"/>
        <v>3000000</v>
      </c>
    </row>
    <row r="25" spans="1:16" x14ac:dyDescent="0.2">
      <c r="A25" s="64"/>
      <c r="B25" s="229" t="s">
        <v>316</v>
      </c>
      <c r="C25" s="230">
        <f>'1'!C67</f>
        <v>0</v>
      </c>
      <c r="D25" s="247">
        <f t="shared" si="16"/>
        <v>0</v>
      </c>
      <c r="E25" s="247">
        <f t="shared" si="17"/>
        <v>0</v>
      </c>
      <c r="F25" s="247">
        <f t="shared" si="18"/>
        <v>0</v>
      </c>
      <c r="G25" s="247">
        <f t="shared" si="19"/>
        <v>0</v>
      </c>
      <c r="H25" s="247">
        <f t="shared" si="20"/>
        <v>0</v>
      </c>
      <c r="I25" s="247">
        <f t="shared" si="21"/>
        <v>0</v>
      </c>
      <c r="J25" s="247">
        <f t="shared" si="22"/>
        <v>0</v>
      </c>
      <c r="K25" s="247">
        <f t="shared" si="23"/>
        <v>0</v>
      </c>
      <c r="L25" s="247">
        <f t="shared" si="24"/>
        <v>0</v>
      </c>
      <c r="M25" s="247">
        <f t="shared" si="25"/>
        <v>0</v>
      </c>
      <c r="N25" s="247">
        <f t="shared" si="26"/>
        <v>0</v>
      </c>
      <c r="O25" s="247">
        <f t="shared" si="27"/>
        <v>0</v>
      </c>
      <c r="P25" s="219">
        <f t="shared" si="12"/>
        <v>0</v>
      </c>
    </row>
    <row r="26" spans="1:16" x14ac:dyDescent="0.2">
      <c r="A26" s="64">
        <v>38</v>
      </c>
      <c r="B26" s="229" t="s">
        <v>317</v>
      </c>
      <c r="C26" s="230">
        <f>'1'!C71</f>
        <v>1255000</v>
      </c>
      <c r="D26" s="247">
        <f t="shared" si="16"/>
        <v>104583.33333333333</v>
      </c>
      <c r="E26" s="247">
        <f t="shared" si="17"/>
        <v>104583.33333333333</v>
      </c>
      <c r="F26" s="247">
        <f t="shared" si="18"/>
        <v>104583.33333333333</v>
      </c>
      <c r="G26" s="247">
        <f t="shared" si="19"/>
        <v>104583.33333333333</v>
      </c>
      <c r="H26" s="247">
        <f t="shared" si="20"/>
        <v>104583.33333333333</v>
      </c>
      <c r="I26" s="247">
        <f t="shared" si="21"/>
        <v>104583.33333333333</v>
      </c>
      <c r="J26" s="247">
        <f t="shared" si="22"/>
        <v>104583.33333333333</v>
      </c>
      <c r="K26" s="247">
        <f t="shared" si="23"/>
        <v>104583.33333333333</v>
      </c>
      <c r="L26" s="247">
        <f t="shared" si="24"/>
        <v>104583.33333333333</v>
      </c>
      <c r="M26" s="247">
        <f t="shared" si="25"/>
        <v>104583.33333333333</v>
      </c>
      <c r="N26" s="247">
        <f t="shared" si="26"/>
        <v>104583.33333333333</v>
      </c>
      <c r="O26" s="247">
        <f t="shared" si="27"/>
        <v>104583.33333333333</v>
      </c>
      <c r="P26" s="219">
        <f t="shared" si="12"/>
        <v>1255000</v>
      </c>
    </row>
    <row r="27" spans="1:16" s="70" customFormat="1" x14ac:dyDescent="0.2">
      <c r="A27" s="231">
        <v>39</v>
      </c>
      <c r="B27" s="232" t="s">
        <v>318</v>
      </c>
      <c r="C27" s="233">
        <f t="shared" ref="C27:O27" si="28">SUM(C20:C26)</f>
        <v>1891751150</v>
      </c>
      <c r="D27" s="252">
        <f t="shared" si="28"/>
        <v>157645929.16666669</v>
      </c>
      <c r="E27" s="252">
        <f t="shared" si="28"/>
        <v>157645929.16666669</v>
      </c>
      <c r="F27" s="252">
        <f t="shared" si="28"/>
        <v>157645929.16666669</v>
      </c>
      <c r="G27" s="252">
        <f t="shared" si="28"/>
        <v>157645929.16666669</v>
      </c>
      <c r="H27" s="252">
        <f t="shared" si="28"/>
        <v>157645929.16666669</v>
      </c>
      <c r="I27" s="252">
        <f t="shared" si="28"/>
        <v>157645929.16666669</v>
      </c>
      <c r="J27" s="252">
        <f t="shared" si="28"/>
        <v>157645929.16666669</v>
      </c>
      <c r="K27" s="252">
        <f t="shared" si="28"/>
        <v>157645929.16666669</v>
      </c>
      <c r="L27" s="252">
        <f t="shared" si="28"/>
        <v>157645929.16666669</v>
      </c>
      <c r="M27" s="252">
        <f t="shared" si="28"/>
        <v>157645929.16666669</v>
      </c>
      <c r="N27" s="252">
        <f t="shared" si="28"/>
        <v>157645929.16666669</v>
      </c>
      <c r="O27" s="252">
        <f t="shared" si="28"/>
        <v>157645929.16666669</v>
      </c>
      <c r="P27" s="234">
        <f t="shared" si="12"/>
        <v>1891751150.0000007</v>
      </c>
    </row>
    <row r="28" spans="1:16" ht="16.5" customHeight="1" x14ac:dyDescent="0.2">
      <c r="A28" s="64">
        <v>55</v>
      </c>
      <c r="B28" s="217" t="s">
        <v>319</v>
      </c>
      <c r="C28" s="218">
        <f t="shared" ref="C28:O28" si="29">SUM(C29:C31)</f>
        <v>1161158239</v>
      </c>
      <c r="D28" s="249">
        <f t="shared" si="29"/>
        <v>599808381.66666663</v>
      </c>
      <c r="E28" s="249">
        <f t="shared" si="29"/>
        <v>45636350.666666664</v>
      </c>
      <c r="F28" s="249">
        <f t="shared" si="29"/>
        <v>105636350.66666666</v>
      </c>
      <c r="G28" s="249">
        <f t="shared" si="29"/>
        <v>45636350.666666664</v>
      </c>
      <c r="H28" s="249">
        <f t="shared" si="29"/>
        <v>45636350.666666664</v>
      </c>
      <c r="I28" s="249">
        <f t="shared" si="29"/>
        <v>45636350.666666664</v>
      </c>
      <c r="J28" s="249">
        <f t="shared" si="29"/>
        <v>45636350.666666664</v>
      </c>
      <c r="K28" s="249">
        <f t="shared" si="29"/>
        <v>45636350.666666664</v>
      </c>
      <c r="L28" s="249">
        <f t="shared" si="29"/>
        <v>45636350.666666664</v>
      </c>
      <c r="M28" s="249">
        <f t="shared" si="29"/>
        <v>45636350.666666664</v>
      </c>
      <c r="N28" s="249">
        <f t="shared" si="29"/>
        <v>45636350.666666664</v>
      </c>
      <c r="O28" s="249">
        <f t="shared" si="29"/>
        <v>45636350.666666664</v>
      </c>
      <c r="P28" s="219">
        <f t="shared" si="12"/>
        <v>1161808238.9999998</v>
      </c>
    </row>
    <row r="29" spans="1:16" s="236" customFormat="1" ht="16.5" customHeight="1" x14ac:dyDescent="0.2">
      <c r="A29" s="235"/>
      <c r="B29" s="229" t="s">
        <v>320</v>
      </c>
      <c r="C29" s="222">
        <f>'1'!C74</f>
        <v>553522031</v>
      </c>
      <c r="D29" s="247">
        <v>554172031</v>
      </c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19">
        <f t="shared" si="12"/>
        <v>554172031</v>
      </c>
    </row>
    <row r="30" spans="1:16" s="236" customFormat="1" ht="16.5" customHeight="1" x14ac:dyDescent="0.2">
      <c r="A30" s="235"/>
      <c r="B30" s="635" t="s">
        <v>528</v>
      </c>
      <c r="C30" s="636">
        <v>60000000</v>
      </c>
      <c r="D30" s="637"/>
      <c r="E30" s="637"/>
      <c r="F30" s="637">
        <v>60000000</v>
      </c>
      <c r="G30" s="637"/>
      <c r="H30" s="637"/>
      <c r="I30" s="637"/>
      <c r="J30" s="637"/>
      <c r="K30" s="637"/>
      <c r="L30" s="637"/>
      <c r="M30" s="637"/>
      <c r="N30" s="637"/>
      <c r="O30" s="637"/>
      <c r="P30" s="219">
        <f t="shared" si="12"/>
        <v>60000000</v>
      </c>
    </row>
    <row r="31" spans="1:16" x14ac:dyDescent="0.2">
      <c r="A31" s="64">
        <v>56</v>
      </c>
      <c r="B31" s="224" t="s">
        <v>312</v>
      </c>
      <c r="C31" s="237">
        <f>'1'!C76</f>
        <v>547636208</v>
      </c>
      <c r="D31" s="247">
        <f>C31/12</f>
        <v>45636350.666666664</v>
      </c>
      <c r="E31" s="247">
        <f>C31/12</f>
        <v>45636350.666666664</v>
      </c>
      <c r="F31" s="247">
        <f>C31/12</f>
        <v>45636350.666666664</v>
      </c>
      <c r="G31" s="247">
        <f>C31/12</f>
        <v>45636350.666666664</v>
      </c>
      <c r="H31" s="247">
        <f>C31/12</f>
        <v>45636350.666666664</v>
      </c>
      <c r="I31" s="247">
        <f>C31/12</f>
        <v>45636350.666666664</v>
      </c>
      <c r="J31" s="247">
        <f>C31/12</f>
        <v>45636350.666666664</v>
      </c>
      <c r="K31" s="247">
        <f>C31/12</f>
        <v>45636350.666666664</v>
      </c>
      <c r="L31" s="247">
        <f>C31/12</f>
        <v>45636350.666666664</v>
      </c>
      <c r="M31" s="247">
        <f>C31/12</f>
        <v>45636350.666666664</v>
      </c>
      <c r="N31" s="247">
        <f>C31/12</f>
        <v>45636350.666666664</v>
      </c>
      <c r="O31" s="247">
        <f>C31/12</f>
        <v>45636350.666666664</v>
      </c>
      <c r="P31" s="219">
        <f>SUM(D31:O31)</f>
        <v>547636208.00000012</v>
      </c>
    </row>
    <row r="32" spans="1:16" ht="18" customHeight="1" x14ac:dyDescent="0.2">
      <c r="A32" s="64">
        <v>58</v>
      </c>
      <c r="B32" s="238" t="s">
        <v>321</v>
      </c>
      <c r="C32" s="239">
        <f t="shared" ref="C32:O32" si="30">C27+C28</f>
        <v>3052909389</v>
      </c>
      <c r="D32" s="253">
        <f t="shared" si="30"/>
        <v>757454310.83333325</v>
      </c>
      <c r="E32" s="253">
        <f t="shared" si="30"/>
        <v>203282279.83333334</v>
      </c>
      <c r="F32" s="253">
        <f t="shared" si="30"/>
        <v>263282279.83333334</v>
      </c>
      <c r="G32" s="253">
        <f t="shared" si="30"/>
        <v>203282279.83333334</v>
      </c>
      <c r="H32" s="253">
        <f t="shared" si="30"/>
        <v>203282279.83333334</v>
      </c>
      <c r="I32" s="253">
        <f t="shared" si="30"/>
        <v>203282279.83333334</v>
      </c>
      <c r="J32" s="253">
        <f t="shared" si="30"/>
        <v>203282279.83333334</v>
      </c>
      <c r="K32" s="253">
        <f t="shared" si="30"/>
        <v>203282279.83333334</v>
      </c>
      <c r="L32" s="253">
        <f t="shared" si="30"/>
        <v>203282279.83333334</v>
      </c>
      <c r="M32" s="253">
        <f t="shared" si="30"/>
        <v>203282279.83333334</v>
      </c>
      <c r="N32" s="253">
        <f t="shared" si="30"/>
        <v>203282279.83333334</v>
      </c>
      <c r="O32" s="253">
        <f t="shared" si="30"/>
        <v>203282279.83333334</v>
      </c>
      <c r="P32" s="219">
        <f>SUM(D32:O32)</f>
        <v>3053559389.0000005</v>
      </c>
    </row>
    <row r="33" spans="2:15" x14ac:dyDescent="0.2">
      <c r="B33" s="111"/>
      <c r="C33" s="111"/>
      <c r="D33" s="243"/>
      <c r="E33" s="243"/>
      <c r="F33" s="243"/>
      <c r="G33" s="243"/>
      <c r="H33" s="243"/>
      <c r="I33" s="243"/>
      <c r="J33" s="243"/>
      <c r="K33" s="243"/>
      <c r="L33" s="243"/>
      <c r="M33" s="243"/>
      <c r="N33" s="243"/>
      <c r="O33" s="243"/>
    </row>
    <row r="34" spans="2:15" x14ac:dyDescent="0.2">
      <c r="B34" s="111"/>
      <c r="C34" s="111"/>
      <c r="D34" s="243"/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</row>
  </sheetData>
  <phoneticPr fontId="50" type="noConversion"/>
  <pageMargins left="0.78740157480314965" right="0.78740157480314965" top="0.78740157480314965" bottom="0.78740157480314965" header="0.51181102362204722" footer="0.51181102362204722"/>
  <pageSetup paperSize="9" scale="60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16"/>
  <sheetViews>
    <sheetView workbookViewId="0">
      <selection activeCell="D10" sqref="D10"/>
    </sheetView>
  </sheetViews>
  <sheetFormatPr defaultRowHeight="12.75" x14ac:dyDescent="0.2"/>
  <cols>
    <col min="1" max="1" width="9.140625" style="48"/>
    <col min="2" max="2" width="45.28515625" style="48" customWidth="1"/>
    <col min="3" max="3" width="16.5703125" style="48" customWidth="1"/>
    <col min="4" max="4" width="13.7109375" style="48" customWidth="1"/>
    <col min="5" max="5" width="16.28515625" style="48" customWidth="1"/>
    <col min="6" max="6" width="15.85546875" style="48" customWidth="1"/>
    <col min="7" max="7" width="14" style="48" customWidth="1"/>
    <col min="8" max="8" width="13.7109375" style="48" bestFit="1" customWidth="1"/>
    <col min="9" max="9" width="14.7109375" style="48" bestFit="1" customWidth="1"/>
    <col min="10" max="10" width="17.42578125" style="48" customWidth="1"/>
    <col min="11" max="16384" width="9.140625" style="48"/>
  </cols>
  <sheetData>
    <row r="1" spans="1:10" x14ac:dyDescent="0.2">
      <c r="B1" s="70" t="s">
        <v>240</v>
      </c>
      <c r="F1" s="193" t="s">
        <v>322</v>
      </c>
    </row>
    <row r="2" spans="1:10" x14ac:dyDescent="0.2">
      <c r="A2" s="70"/>
      <c r="B2" s="86" t="s">
        <v>464</v>
      </c>
      <c r="D2" s="70"/>
      <c r="F2" t="s">
        <v>463</v>
      </c>
    </row>
    <row r="3" spans="1:10" x14ac:dyDescent="0.2">
      <c r="A3" s="70"/>
      <c r="B3" s="70"/>
      <c r="D3" s="70"/>
      <c r="F3" s="40" t="s">
        <v>142</v>
      </c>
    </row>
    <row r="4" spans="1:10" ht="36" customHeight="1" x14ac:dyDescent="0.25">
      <c r="A4" s="674" t="s">
        <v>323</v>
      </c>
      <c r="B4" s="674"/>
      <c r="C4" s="674"/>
      <c r="D4" s="674"/>
    </row>
    <row r="6" spans="1:10" x14ac:dyDescent="0.2">
      <c r="A6" s="48" t="s">
        <v>174</v>
      </c>
      <c r="B6" s="48" t="s">
        <v>146</v>
      </c>
      <c r="C6" s="48" t="s">
        <v>113</v>
      </c>
      <c r="D6" s="48" t="s">
        <v>114</v>
      </c>
      <c r="E6" s="34" t="s">
        <v>176</v>
      </c>
      <c r="F6" s="48" t="s">
        <v>277</v>
      </c>
    </row>
    <row r="7" spans="1:10" ht="24" x14ac:dyDescent="0.2">
      <c r="A7" s="196" t="s">
        <v>324</v>
      </c>
      <c r="B7" s="195" t="s">
        <v>325</v>
      </c>
      <c r="C7" s="240" t="s">
        <v>326</v>
      </c>
      <c r="D7" s="241" t="s">
        <v>327</v>
      </c>
      <c r="E7" s="340" t="s">
        <v>328</v>
      </c>
      <c r="F7" s="341" t="s">
        <v>413</v>
      </c>
      <c r="G7" s="342" t="s">
        <v>414</v>
      </c>
      <c r="H7" s="343" t="s">
        <v>170</v>
      </c>
      <c r="I7" s="343" t="s">
        <v>238</v>
      </c>
      <c r="J7" s="343" t="s">
        <v>415</v>
      </c>
    </row>
    <row r="8" spans="1:10" x14ac:dyDescent="0.2">
      <c r="A8" s="201">
        <v>1</v>
      </c>
      <c r="B8" s="242" t="s">
        <v>412</v>
      </c>
      <c r="C8" s="203">
        <v>259822948</v>
      </c>
      <c r="D8" s="203">
        <v>39716294</v>
      </c>
      <c r="E8" s="338">
        <f>C8+D8</f>
        <v>299539242</v>
      </c>
      <c r="F8" s="338">
        <f t="shared" ref="F8:F16" si="0">SUM(G8:J8)</f>
        <v>299539242</v>
      </c>
      <c r="G8" s="128">
        <v>2450209</v>
      </c>
      <c r="H8" s="128">
        <v>477791</v>
      </c>
      <c r="I8" s="128">
        <v>8590000</v>
      </c>
      <c r="J8" s="128">
        <v>288021242</v>
      </c>
    </row>
    <row r="9" spans="1:10" x14ac:dyDescent="0.2">
      <c r="A9" s="201">
        <v>2</v>
      </c>
      <c r="B9" s="202" t="s">
        <v>416</v>
      </c>
      <c r="C9" s="203">
        <v>993981370</v>
      </c>
      <c r="D9" s="203"/>
      <c r="E9" s="338">
        <f t="shared" ref="E9:E15" si="1">C9+D9</f>
        <v>993981370</v>
      </c>
      <c r="F9" s="338">
        <f t="shared" si="0"/>
        <v>993981365</v>
      </c>
      <c r="G9" s="128"/>
      <c r="H9" s="128"/>
      <c r="I9" s="128">
        <v>214984215</v>
      </c>
      <c r="J9" s="128">
        <v>778997150</v>
      </c>
    </row>
    <row r="10" spans="1:10" x14ac:dyDescent="0.2">
      <c r="A10" s="201">
        <v>3</v>
      </c>
      <c r="B10" s="480" t="s">
        <v>452</v>
      </c>
      <c r="C10" s="496">
        <v>28461065</v>
      </c>
      <c r="D10" s="203">
        <f>F10-C10</f>
        <v>5488315</v>
      </c>
      <c r="E10" s="338">
        <f t="shared" si="1"/>
        <v>33949380</v>
      </c>
      <c r="F10" s="338">
        <f t="shared" si="0"/>
        <v>33949380</v>
      </c>
      <c r="G10" s="497"/>
      <c r="H10" s="497"/>
      <c r="I10" s="497"/>
      <c r="J10" s="467">
        <v>33949380</v>
      </c>
    </row>
    <row r="11" spans="1:10" ht="24" x14ac:dyDescent="0.2">
      <c r="A11" s="201">
        <v>4</v>
      </c>
      <c r="B11" s="470" t="s">
        <v>425</v>
      </c>
      <c r="C11" s="203">
        <v>14249204</v>
      </c>
      <c r="D11" s="203">
        <f>F11-C11</f>
        <v>4676284</v>
      </c>
      <c r="E11" s="338">
        <f t="shared" ref="E11:E14" si="2">C11+D11</f>
        <v>18925488</v>
      </c>
      <c r="F11" s="338">
        <f t="shared" ref="F11:F15" si="3">SUM(G11:J11)</f>
        <v>18925488</v>
      </c>
      <c r="G11" s="128"/>
      <c r="H11" s="128"/>
      <c r="I11" s="128"/>
      <c r="J11" s="467">
        <v>18925488</v>
      </c>
    </row>
    <row r="12" spans="1:10" x14ac:dyDescent="0.2">
      <c r="A12" s="201">
        <v>5</v>
      </c>
      <c r="B12" s="644" t="s">
        <v>529</v>
      </c>
      <c r="C12" s="496">
        <v>274069715</v>
      </c>
      <c r="D12" s="496"/>
      <c r="E12" s="338">
        <f t="shared" si="2"/>
        <v>274069715</v>
      </c>
      <c r="F12" s="338">
        <f t="shared" si="3"/>
        <v>274069715</v>
      </c>
      <c r="G12" s="497">
        <v>6476596</v>
      </c>
      <c r="H12" s="497">
        <v>1133404</v>
      </c>
      <c r="I12" s="497">
        <v>53612575</v>
      </c>
      <c r="J12" s="660">
        <v>212847140</v>
      </c>
    </row>
    <row r="13" spans="1:10" x14ac:dyDescent="0.2">
      <c r="A13" s="201">
        <v>6</v>
      </c>
      <c r="B13" s="644" t="s">
        <v>532</v>
      </c>
      <c r="C13" s="661">
        <v>10178722</v>
      </c>
      <c r="D13" s="496">
        <v>3399440</v>
      </c>
      <c r="E13" s="338">
        <f t="shared" si="2"/>
        <v>13578162</v>
      </c>
      <c r="F13" s="338">
        <f t="shared" si="3"/>
        <v>13578162</v>
      </c>
      <c r="G13" s="497"/>
      <c r="H13" s="497"/>
      <c r="I13" s="497"/>
      <c r="J13" s="660">
        <v>13578162</v>
      </c>
    </row>
    <row r="14" spans="1:10" x14ac:dyDescent="0.2">
      <c r="A14" s="201">
        <v>7</v>
      </c>
      <c r="B14" s="644"/>
      <c r="C14" s="496"/>
      <c r="D14" s="496"/>
      <c r="E14" s="338">
        <f t="shared" si="2"/>
        <v>0</v>
      </c>
      <c r="F14" s="338">
        <f t="shared" si="3"/>
        <v>0</v>
      </c>
      <c r="G14" s="497"/>
      <c r="H14" s="497"/>
      <c r="I14" s="497"/>
      <c r="J14" s="660"/>
    </row>
    <row r="15" spans="1:10" x14ac:dyDescent="0.2">
      <c r="A15" s="201">
        <v>8</v>
      </c>
      <c r="B15" s="470"/>
      <c r="C15" s="203"/>
      <c r="D15" s="203"/>
      <c r="E15" s="338">
        <f t="shared" si="1"/>
        <v>0</v>
      </c>
      <c r="F15" s="338">
        <f t="shared" si="3"/>
        <v>0</v>
      </c>
      <c r="G15" s="128"/>
      <c r="H15" s="128"/>
      <c r="I15" s="128"/>
      <c r="J15" s="467"/>
    </row>
    <row r="16" spans="1:10" x14ac:dyDescent="0.2">
      <c r="A16" s="201">
        <v>9</v>
      </c>
      <c r="B16" s="205" t="s">
        <v>132</v>
      </c>
      <c r="C16" s="206">
        <f>SUM(C8:C15)</f>
        <v>1580763024</v>
      </c>
      <c r="D16" s="206">
        <f>SUM(D8:D15)</f>
        <v>53280333</v>
      </c>
      <c r="E16" s="339">
        <f>SUM(E8:E15)</f>
        <v>1634043357</v>
      </c>
      <c r="F16" s="338">
        <f t="shared" si="0"/>
        <v>1634043352</v>
      </c>
      <c r="G16" s="344">
        <f>SUM(G8:G15)</f>
        <v>8926805</v>
      </c>
      <c r="H16" s="344">
        <f>SUM(H8:H15)</f>
        <v>1611195</v>
      </c>
      <c r="I16" s="344">
        <f>SUM(I8:I15)</f>
        <v>277186790</v>
      </c>
      <c r="J16" s="344">
        <f>SUM(J8:J15)</f>
        <v>1346318562</v>
      </c>
    </row>
  </sheetData>
  <mergeCells count="1">
    <mergeCell ref="A4:D4"/>
  </mergeCells>
  <phoneticPr fontId="5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20</vt:i4>
      </vt:variant>
      <vt:variant>
        <vt:lpstr>Névvel ellátott tartományok</vt:lpstr>
      </vt:variant>
      <vt:variant>
        <vt:i4>1</vt:i4>
      </vt:variant>
    </vt:vector>
  </HeadingPairs>
  <TitlesOfParts>
    <vt:vector size="21" baseType="lpstr">
      <vt:lpstr>1</vt:lpstr>
      <vt:lpstr>1a</vt:lpstr>
      <vt:lpstr>2</vt:lpstr>
      <vt:lpstr>2a</vt:lpstr>
      <vt:lpstr>2b</vt:lpstr>
      <vt:lpstr>2-c</vt:lpstr>
      <vt:lpstr>3</vt:lpstr>
      <vt:lpstr>4.mell</vt:lpstr>
      <vt:lpstr>5.mell.</vt:lpstr>
      <vt:lpstr>6.mell.</vt:lpstr>
      <vt:lpstr>7 mell</vt:lpstr>
      <vt:lpstr>8.sz.mell</vt:lpstr>
      <vt:lpstr>9a</vt:lpstr>
      <vt:lpstr>9b</vt:lpstr>
      <vt:lpstr>9c</vt:lpstr>
      <vt:lpstr>10 mell</vt:lpstr>
      <vt:lpstr>11</vt:lpstr>
      <vt:lpstr>12</vt:lpstr>
      <vt:lpstr>13. mell</vt:lpstr>
      <vt:lpstr>14 mell</vt:lpstr>
      <vt:lpstr>'13. mell'!Nyomtatási_terület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2020-02-13T10:22:07Z</cp:lastPrinted>
  <dcterms:created xsi:type="dcterms:W3CDTF">2017-02-09T14:59:06Z</dcterms:created>
  <dcterms:modified xsi:type="dcterms:W3CDTF">2020-02-13T14:52:00Z</dcterms:modified>
</cp:coreProperties>
</file>